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Conc 03-2023 - Execução de 3 bueiros - Ponta do Aterro\3-Orçamento e cronograma da ADM\Versão 02 - RETIFICADO\Meta 04 - Ponta do Aterro 02\"/>
    </mc:Choice>
  </mc:AlternateContent>
  <xr:revisionPtr revIDLastSave="0" documentId="13_ncr:1_{FA8D228F-27C0-4164-9E6A-855510FD0BD9}" xr6:coauthVersionLast="47" xr6:coauthVersionMax="47" xr10:uidLastSave="{00000000-0000-0000-0000-000000000000}"/>
  <bookViews>
    <workbookView xWindow="-110" yWindow="-110" windowWidth="25820" windowHeight="10300" firstSheet="2" activeTab="5" xr2:uid="{00000000-000D-0000-FFFF-FFFF00000000}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Cálculo'!$B$1:$K$171</definedName>
    <definedName name="_xlnm.Print_Area" localSheetId="5">'Orçamento Sintético'!$B$1:$L$84</definedName>
    <definedName name="_xlnm.Print_Area" localSheetId="4">'Planilha Orçam. - CCU'!$B$1:$L$411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1" l="1"/>
  <c r="F24" i="11"/>
  <c r="T23" i="9"/>
  <c r="T18" i="9"/>
  <c r="I18" i="4" l="1"/>
  <c r="K18" i="4"/>
  <c r="G18" i="4"/>
  <c r="C22" i="4"/>
  <c r="O22" i="4"/>
  <c r="C21" i="4"/>
  <c r="O21" i="4"/>
  <c r="C74" i="1"/>
  <c r="D74" i="1"/>
  <c r="E74" i="1"/>
  <c r="I74" i="1"/>
  <c r="J74" i="1"/>
  <c r="F74" i="1" s="1"/>
  <c r="J73" i="1"/>
  <c r="F73" i="1" s="1"/>
  <c r="I73" i="1"/>
  <c r="E73" i="1"/>
  <c r="D73" i="1"/>
  <c r="C73" i="1"/>
  <c r="C72" i="1"/>
  <c r="D22" i="3" s="1"/>
  <c r="D22" i="4" s="1"/>
  <c r="C65" i="1"/>
  <c r="C69" i="1"/>
  <c r="D69" i="1"/>
  <c r="E69" i="1"/>
  <c r="I69" i="1"/>
  <c r="J69" i="1"/>
  <c r="F69" i="1" s="1"/>
  <c r="C70" i="1"/>
  <c r="D70" i="1"/>
  <c r="I70" i="1"/>
  <c r="J70" i="1"/>
  <c r="F70" i="1" s="1"/>
  <c r="C67" i="1"/>
  <c r="D67" i="1"/>
  <c r="E67" i="1"/>
  <c r="I67" i="1"/>
  <c r="J67" i="1"/>
  <c r="F67" i="1" s="1"/>
  <c r="C68" i="1"/>
  <c r="D68" i="1"/>
  <c r="E68" i="1"/>
  <c r="I68" i="1"/>
  <c r="J68" i="1"/>
  <c r="F68" i="1" s="1"/>
  <c r="J66" i="1"/>
  <c r="F66" i="1" s="1"/>
  <c r="I66" i="1"/>
  <c r="E66" i="1"/>
  <c r="D66" i="1"/>
  <c r="C66" i="1"/>
  <c r="C61" i="1"/>
  <c r="D61" i="1"/>
  <c r="E61" i="1"/>
  <c r="I61" i="1"/>
  <c r="J61" i="1"/>
  <c r="F61" i="1" s="1"/>
  <c r="C62" i="1"/>
  <c r="D62" i="1"/>
  <c r="E62" i="1"/>
  <c r="I62" i="1"/>
  <c r="J62" i="1"/>
  <c r="F62" i="1" s="1"/>
  <c r="C63" i="1"/>
  <c r="D63" i="1"/>
  <c r="I63" i="1"/>
  <c r="J63" i="1"/>
  <c r="F63" i="1" s="1"/>
  <c r="J60" i="1"/>
  <c r="F60" i="1" s="1"/>
  <c r="I60" i="1"/>
  <c r="E60" i="1"/>
  <c r="D60" i="1"/>
  <c r="C60" i="1"/>
  <c r="C59" i="1"/>
  <c r="C54" i="1"/>
  <c r="D54" i="1"/>
  <c r="E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3" i="1"/>
  <c r="F53" i="1" s="1"/>
  <c r="I53" i="1"/>
  <c r="D53" i="1"/>
  <c r="C53" i="1"/>
  <c r="C52" i="1"/>
  <c r="C51" i="1"/>
  <c r="D21" i="3" s="1"/>
  <c r="D21" i="4" s="1"/>
  <c r="C46" i="1"/>
  <c r="D46" i="1"/>
  <c r="E46" i="1"/>
  <c r="I46" i="1"/>
  <c r="J46" i="1"/>
  <c r="F46" i="1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I49" i="1"/>
  <c r="J49" i="1"/>
  <c r="F49" i="1" s="1"/>
  <c r="J45" i="1"/>
  <c r="F45" i="1" s="1"/>
  <c r="I45" i="1"/>
  <c r="E45" i="1"/>
  <c r="D45" i="1"/>
  <c r="C45" i="1"/>
  <c r="C44" i="1"/>
  <c r="I39" i="1"/>
  <c r="I40" i="1"/>
  <c r="I41" i="1"/>
  <c r="I42" i="1"/>
  <c r="I38" i="1"/>
  <c r="I32" i="1"/>
  <c r="I33" i="1"/>
  <c r="I34" i="1"/>
  <c r="I35" i="1"/>
  <c r="I31" i="1"/>
  <c r="I26" i="1"/>
  <c r="I27" i="1"/>
  <c r="I25" i="1"/>
  <c r="I22" i="1"/>
  <c r="I19" i="1"/>
  <c r="C41" i="1"/>
  <c r="D41" i="1"/>
  <c r="E41" i="1"/>
  <c r="J41" i="1"/>
  <c r="F41" i="1" s="1"/>
  <c r="C42" i="1"/>
  <c r="D42" i="1"/>
  <c r="J42" i="1"/>
  <c r="F42" i="1" s="1"/>
  <c r="C39" i="1"/>
  <c r="D39" i="1"/>
  <c r="E39" i="1"/>
  <c r="J39" i="1"/>
  <c r="F39" i="1" s="1"/>
  <c r="C40" i="1"/>
  <c r="D40" i="1"/>
  <c r="E40" i="1"/>
  <c r="J40" i="1"/>
  <c r="F40" i="1" s="1"/>
  <c r="J38" i="1"/>
  <c r="F38" i="1" s="1"/>
  <c r="D38" i="1"/>
  <c r="C38" i="1"/>
  <c r="C37" i="1"/>
  <c r="C35" i="1"/>
  <c r="D35" i="1"/>
  <c r="J35" i="1"/>
  <c r="F35" i="1" s="1"/>
  <c r="C32" i="1"/>
  <c r="D32" i="1"/>
  <c r="E32" i="1"/>
  <c r="J32" i="1"/>
  <c r="F32" i="1" s="1"/>
  <c r="C33" i="1"/>
  <c r="D33" i="1"/>
  <c r="J33" i="1"/>
  <c r="F33" i="1" s="1"/>
  <c r="C34" i="1"/>
  <c r="D34" i="1"/>
  <c r="E34" i="1"/>
  <c r="J34" i="1"/>
  <c r="F34" i="1" s="1"/>
  <c r="J31" i="1"/>
  <c r="F31" i="1" s="1"/>
  <c r="E31" i="1"/>
  <c r="D31" i="1"/>
  <c r="C31" i="1"/>
  <c r="C30" i="1"/>
  <c r="C29" i="1"/>
  <c r="D26" i="1"/>
  <c r="J26" i="1"/>
  <c r="F26" i="1" s="1"/>
  <c r="D27" i="1"/>
  <c r="J27" i="1"/>
  <c r="F27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4" i="1" l="1"/>
  <c r="L73" i="1"/>
  <c r="L69" i="1"/>
  <c r="L68" i="1"/>
  <c r="L67" i="1"/>
  <c r="L66" i="1"/>
  <c r="L62" i="1"/>
  <c r="L61" i="1"/>
  <c r="L60" i="1"/>
  <c r="L54" i="1"/>
  <c r="L55" i="1"/>
  <c r="L48" i="1"/>
  <c r="L47" i="1"/>
  <c r="L46" i="1"/>
  <c r="L45" i="1"/>
  <c r="L41" i="1"/>
  <c r="L39" i="1"/>
  <c r="L40" i="1"/>
  <c r="L31" i="1"/>
  <c r="L32" i="1"/>
  <c r="L34" i="1"/>
  <c r="L72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57" i="11" l="1"/>
  <c r="E70" i="1" s="1"/>
  <c r="L70" i="1" s="1"/>
  <c r="L65" i="1" s="1"/>
  <c r="G141" i="11"/>
  <c r="E63" i="1" s="1"/>
  <c r="L63" i="1" s="1"/>
  <c r="L59" i="1" s="1"/>
  <c r="K126" i="11"/>
  <c r="K125" i="11"/>
  <c r="K124" i="11"/>
  <c r="K113" i="11"/>
  <c r="K112" i="11"/>
  <c r="K111" i="11"/>
  <c r="G103" i="11"/>
  <c r="E49" i="1" s="1"/>
  <c r="L49" i="1" s="1"/>
  <c r="L44" i="1" s="1"/>
  <c r="G87" i="11"/>
  <c r="E42" i="1" s="1"/>
  <c r="L42" i="1" s="1"/>
  <c r="K75" i="11"/>
  <c r="K74" i="11"/>
  <c r="G68" i="11"/>
  <c r="E35" i="1" s="1"/>
  <c r="L35" i="1" s="1"/>
  <c r="I63" i="11"/>
  <c r="I62" i="11"/>
  <c r="J50" i="11"/>
  <c r="J49" i="11"/>
  <c r="I44" i="11"/>
  <c r="I43" i="11"/>
  <c r="G121" i="11" l="1"/>
  <c r="E56" i="1" s="1"/>
  <c r="L56" i="1" s="1"/>
  <c r="G108" i="11"/>
  <c r="E53" i="1" s="1"/>
  <c r="L53" i="1" s="1"/>
  <c r="G47" i="11"/>
  <c r="G41" i="11"/>
  <c r="E26" i="1" s="1"/>
  <c r="L26" i="1" s="1"/>
  <c r="G72" i="11"/>
  <c r="E38" i="1" s="1"/>
  <c r="L38" i="1" s="1"/>
  <c r="L37" i="1" s="1"/>
  <c r="G60" i="11"/>
  <c r="E33" i="1" s="1"/>
  <c r="L33" i="1" s="1"/>
  <c r="L30" i="1" s="1"/>
  <c r="J8" i="12"/>
  <c r="C7" i="12"/>
  <c r="E9" i="12"/>
  <c r="C9" i="12"/>
  <c r="C8" i="12"/>
  <c r="O19" i="4"/>
  <c r="O20" i="4"/>
  <c r="L29" i="1" l="1"/>
  <c r="K27" i="11"/>
  <c r="E27" i="1"/>
  <c r="L27" i="1" s="1"/>
  <c r="L24" i="1" s="1"/>
  <c r="G128" i="11"/>
  <c r="E57" i="1" s="1"/>
  <c r="L57" i="1" s="1"/>
  <c r="L52" i="1" s="1"/>
  <c r="L51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7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5" i="1"/>
  <c r="C27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4" i="1" l="1"/>
  <c r="H74" i="1" s="1"/>
  <c r="G73" i="1"/>
  <c r="H73" i="1" s="1"/>
  <c r="G69" i="1"/>
  <c r="H69" i="1" s="1"/>
  <c r="G70" i="1"/>
  <c r="H70" i="1" s="1"/>
  <c r="G66" i="1"/>
  <c r="H66" i="1" s="1"/>
  <c r="G67" i="1"/>
  <c r="H67" i="1" s="1"/>
  <c r="G68" i="1"/>
  <c r="H68" i="1" s="1"/>
  <c r="G63" i="1"/>
  <c r="H63" i="1" s="1"/>
  <c r="G62" i="1"/>
  <c r="H62" i="1" s="1"/>
  <c r="G61" i="1"/>
  <c r="H61" i="1" s="1"/>
  <c r="G49" i="1"/>
  <c r="H49" i="1" s="1"/>
  <c r="G45" i="1"/>
  <c r="H45" i="1" s="1"/>
  <c r="G48" i="1"/>
  <c r="H48" i="1" s="1"/>
  <c r="G55" i="1"/>
  <c r="H55" i="1" s="1"/>
  <c r="G46" i="1"/>
  <c r="H46" i="1" s="1"/>
  <c r="G60" i="1"/>
  <c r="H60" i="1" s="1"/>
  <c r="H59" i="1" s="1"/>
  <c r="G53" i="1"/>
  <c r="H53" i="1" s="1"/>
  <c r="G56" i="1"/>
  <c r="H56" i="1" s="1"/>
  <c r="G54" i="1"/>
  <c r="H54" i="1" s="1"/>
  <c r="G57" i="1"/>
  <c r="H57" i="1" s="1"/>
  <c r="G47" i="1"/>
  <c r="H47" i="1" s="1"/>
  <c r="G41" i="1"/>
  <c r="H41" i="1" s="1"/>
  <c r="G42" i="1"/>
  <c r="H42" i="1" s="1"/>
  <c r="G39" i="1"/>
  <c r="H39" i="1" s="1"/>
  <c r="G40" i="1"/>
  <c r="H40" i="1" s="1"/>
  <c r="G38" i="1"/>
  <c r="H38" i="1" s="1"/>
  <c r="G35" i="1"/>
  <c r="H35" i="1" s="1"/>
  <c r="G31" i="1"/>
  <c r="H31" i="1" s="1"/>
  <c r="G34" i="1"/>
  <c r="H34" i="1" s="1"/>
  <c r="G33" i="1"/>
  <c r="H33" i="1" s="1"/>
  <c r="G32" i="1"/>
  <c r="H32" i="1" s="1"/>
  <c r="G22" i="1"/>
  <c r="H22" i="1" s="1"/>
  <c r="H21" i="1" s="1"/>
  <c r="E18" i="3" s="1"/>
  <c r="G26" i="1"/>
  <c r="H26" i="1" s="1"/>
  <c r="G25" i="1"/>
  <c r="H25" i="1" s="1"/>
  <c r="G27" i="1"/>
  <c r="H27" i="1" s="1"/>
  <c r="G19" i="1"/>
  <c r="K6" i="1"/>
  <c r="K11" i="4"/>
  <c r="K11" i="3"/>
  <c r="H19" i="1" l="1"/>
  <c r="H18" i="1" s="1"/>
  <c r="E17" i="3" s="1"/>
  <c r="H37" i="1"/>
  <c r="H52" i="1"/>
  <c r="H44" i="1"/>
  <c r="H65" i="1"/>
  <c r="H72" i="1"/>
  <c r="E22" i="3" s="1"/>
  <c r="H24" i="1"/>
  <c r="E19" i="3" s="1"/>
  <c r="H30" i="1"/>
  <c r="E26" i="3"/>
  <c r="E25" i="3"/>
  <c r="H51" i="1" l="1"/>
  <c r="E21" i="3" s="1"/>
  <c r="E21" i="4" s="1"/>
  <c r="E22" i="4"/>
  <c r="H29" i="1"/>
  <c r="H77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E24" i="4"/>
  <c r="P18" i="4"/>
  <c r="N20" i="4"/>
  <c r="N24" i="4" s="1"/>
  <c r="J20" i="4"/>
  <c r="J24" i="4" s="1"/>
  <c r="C27" i="3"/>
  <c r="C26" i="4"/>
  <c r="E78" i="1"/>
  <c r="H25" i="4" l="1"/>
  <c r="G24" i="4"/>
  <c r="J25" i="4"/>
  <c r="I25" i="4" s="1"/>
  <c r="K73" i="1"/>
  <c r="K74" i="1"/>
  <c r="K72" i="1"/>
  <c r="K65" i="1"/>
  <c r="K70" i="1"/>
  <c r="K69" i="1"/>
  <c r="K68" i="1"/>
  <c r="K67" i="1"/>
  <c r="K66" i="1"/>
  <c r="K46" i="1"/>
  <c r="K61" i="1"/>
  <c r="K62" i="1"/>
  <c r="K63" i="1"/>
  <c r="K40" i="1"/>
  <c r="K33" i="1"/>
  <c r="K31" i="1"/>
  <c r="K42" i="1"/>
  <c r="K49" i="1"/>
  <c r="K24" i="1"/>
  <c r="K52" i="1"/>
  <c r="K59" i="1"/>
  <c r="K55" i="1"/>
  <c r="K60" i="1"/>
  <c r="K54" i="1"/>
  <c r="K57" i="1"/>
  <c r="K56" i="1"/>
  <c r="K53" i="1"/>
  <c r="K47" i="1"/>
  <c r="K24" i="4"/>
  <c r="K51" i="1"/>
  <c r="K29" i="1"/>
  <c r="I24" i="4"/>
  <c r="K44" i="1"/>
  <c r="C10" i="1"/>
  <c r="C10" i="12" s="1"/>
  <c r="G17" i="3"/>
  <c r="I41" i="12"/>
  <c r="G19" i="3"/>
  <c r="F19" i="4" s="1"/>
  <c r="C10" i="3"/>
  <c r="G18" i="3"/>
  <c r="F18" i="4" s="1"/>
  <c r="K21" i="1"/>
  <c r="K34" i="1"/>
  <c r="P20" i="4"/>
  <c r="K27" i="1"/>
  <c r="K26" i="1"/>
  <c r="K38" i="1"/>
  <c r="G25" i="4"/>
  <c r="C10" i="4"/>
  <c r="K48" i="1"/>
  <c r="K22" i="1"/>
  <c r="K41" i="1"/>
  <c r="K18" i="1"/>
  <c r="K19" i="1"/>
  <c r="K25" i="1"/>
  <c r="K32" i="1"/>
  <c r="K39" i="1"/>
  <c r="K45" i="1"/>
  <c r="K35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<sst xmlns="http://schemas.openxmlformats.org/spreadsheetml/2006/main" count="2567" uniqueCount="631">
  <si>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</si>
  <si>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</si>
  <si>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</si>
  <si>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</si>
  <si>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</si>
  <si>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</si>
  <si>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</si>
  <si>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</si>
  <si>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</si>
  <si>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</si>
  <si>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</si>
  <si>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</si>
  <si>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</si>
  <si>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</si>
  <si>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</si>
  <si>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</si>
  <si>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</si>
  <si>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</si>
  <si>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</si>
  <si>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</si>
  <si>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</si>
  <si>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</si>
  <si>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</si>
  <si>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</si>
  <si>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</si>
  <si>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</si>
  <si>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</si>
  <si>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</si>
  <si>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</si>
  <si>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</si>
  <si>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</si>
  <si>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</si>
  <si>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</si>
  <si>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</si>
  <si>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</si>
  <si>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</si>
  <si>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</si>
  <si>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</si>
  <si>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</si>
  <si>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</si>
  <si>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</si>
  <si>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</si>
  <si>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</si>
  <si>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</si>
  <si>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</si>
  <si>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</si>
  <si>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</si>
  <si>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</si>
  <si>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</si>
  <si>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</si>
  <si>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</si>
  <si>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</si>
  <si>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</si>
  <si>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</si>
  <si>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</si>
  <si>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</si>
  <si>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</si>
  <si>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</si>
  <si>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</si>
  <si>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</si>
  <si>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</si>
  <si>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</si>
  <si>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</si>
  <si>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</si>
  <si>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</si>
  <si>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</si>
  <si>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</si>
  <si>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</si>
  <si>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</si>
  <si>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</si>
  <si>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</si>
  <si>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</si>
  <si>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</si>
  <si>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</si>
  <si>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</si>
  <si>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</si>
  <si>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</si>
  <si>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</si>
  <si>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</si>
  <si>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</si>
  <si>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</si>
  <si>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</si>
  <si>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</si>
  <si>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</si>
  <si>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</si>
  <si>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</si>
  <si>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</si>
  <si>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</si>
  <si>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</si>
  <si>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</si>
  <si>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</si>
  <si>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</si>
  <si>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</si>
  <si>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</si>
  <si>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</si>
  <si>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</si>
  <si>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</si>
  <si>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</si>
  <si>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</si>
  <si>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</si>
  <si>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</si>
  <si>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</si>
  <si>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</si>
  <si>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</si>
  <si>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</si>
  <si>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</si>
  <si>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</si>
  <si>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</si>
  <si>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</si>
  <si>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</si>
  <si>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</si>
  <si>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</si>
  <si>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</si>
  <si>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</si>
  <si>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</si>
  <si>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</si>
  <si>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</si>
  <si>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</si>
  <si>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</si>
  <si>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</si>
  <si>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</si>
  <si>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</si>
  <si>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</si>
  <si>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</si>
  <si>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</si>
  <si>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</si>
  <si>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</si>
  <si>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</si>
  <si>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</si>
  <si>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</si>
  <si>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</si>
  <si>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</si>
  <si>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</si>
  <si>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</si>
  <si>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</si>
  <si>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</si>
  <si>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</si>
  <si>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</si>
  <si>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</si>
  <si>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</si>
  <si>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</si>
  <si>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</si>
  <si>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</si>
  <si>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</si>
  <si>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</si>
  <si>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</si>
  <si>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</si>
  <si>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</si>
  <si>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</si>
  <si>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</si>
  <si>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</si>
  <si>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</si>
  <si>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</si>
  <si>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</si>
  <si>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</si>
  <si>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</si>
  <si>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</si>
  <si>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</si>
  <si>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</si>
  <si>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</si>
  <si>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</si>
  <si>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</si>
  <si>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</si>
  <si>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</si>
  <si>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</si>
  <si>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</si>
  <si>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</si>
  <si>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</si>
  <si>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</si>
  <si>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</si>
  <si>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</si>
  <si>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</si>
  <si>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</si>
  <si>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</si>
  <si>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</si>
  <si>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</si>
  <si>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</si>
  <si>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</si>
  <si>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</si>
  <si>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</si>
  <si>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</si>
  <si>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</si>
  <si>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</si>
  <si>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</si>
  <si>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</si>
  <si>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</si>
  <si>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</si>
  <si>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</si>
  <si>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</si>
  <si>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</si>
  <si>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</si>
  <si>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</si>
  <si>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</si>
  <si>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</si>
  <si>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</si>
  <si>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</si>
  <si>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</si>
  <si>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</si>
  <si>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</si>
  <si>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</si>
  <si>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</si>
  <si>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</si>
  <si>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</si>
  <si>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</si>
  <si>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</si>
  <si>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</si>
  <si>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</si>
  <si>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</si>
  <si>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</si>
  <si>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</si>
  <si>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</si>
  <si>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</si>
  <si>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</si>
  <si>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</si>
  <si>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</si>
  <si>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</si>
  <si>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</si>
  <si>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</si>
  <si>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</si>
  <si>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</si>
  <si>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</si>
  <si>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</si>
  <si>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</si>
  <si>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</si>
  <si>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</si>
  <si>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</si>
  <si>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</si>
  <si>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</si>
  <si>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</si>
  <si>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</si>
  <si>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</si>
  <si>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</si>
  <si>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</si>
  <si>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</si>
  <si>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</si>
  <si>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</si>
  <si>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</si>
  <si>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</si>
  <si>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</si>
  <si>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</si>
  <si>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</si>
  <si>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</si>
  <si>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</si>
  <si>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</si>
  <si>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</si>
  <si>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</si>
  <si>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</si>
  <si>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</si>
  <si>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</si>
  <si>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</si>
  <si>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</si>
  <si>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</si>
  <si>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</si>
  <si>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</si>
  <si>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</si>
  <si>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</si>
  <si>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</si>
  <si>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</si>
  <si>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</si>
  <si>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</si>
  <si>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</si>
  <si>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</si>
  <si>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</si>
  <si>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</si>
  <si>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</si>
  <si>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</si>
  <si>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</si>
  <si>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</si>
  <si>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</si>
  <si>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</si>
  <si>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</si>
  <si>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</si>
  <si>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</si>
  <si>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</si>
  <si>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</si>
  <si>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</si>
  <si>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</si>
  <si>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QxLxCxP</t>
  </si>
  <si>
    <t>P1=P2=P3=P4=P5=P8=P9=P12=P13=P14=P15=P16</t>
  </si>
  <si>
    <t>P6=P7=P10=P11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</si>
  <si>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</si>
  <si>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</si>
  <si>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</si>
  <si>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</si>
  <si>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</si>
  <si>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</si>
  <si>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</si>
  <si>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Subtração de pilares interno de alas</t>
  </si>
  <si>
    <t>Detalhamento de base para aduelas de concreto - 3 BOCAS - Prancha 03/04</t>
  </si>
  <si>
    <t>MOBILIZACAO E DESMOBILIZACAO DE CANTEIRO - Ponta do Aterro</t>
  </si>
  <si>
    <t xml:space="preserve"> CP-64 </t>
  </si>
  <si>
    <t>Referência: SINAPI 09/2022</t>
  </si>
  <si>
    <t>Latitude: 16°13'42.79"S; Longitude: 59°33'0.31"O</t>
  </si>
  <si>
    <t>LANÇAMENTO COM USO DE BALDES, ADENSAMENTO E ACABAMENTO DE CONCRETO EM ESTRUTURAS - somente mão de obra</t>
  </si>
  <si>
    <t xml:space="preserve"> CP-65 </t>
  </si>
  <si>
    <t>Meta 04: Ponta do Aterro 02 - Distrito de Santa Clara do Monte Cristo, Zona Rural, Vila Bela da Santíssima Trindade-MT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</si>
  <si>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</si>
  <si>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</si>
  <si>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</si>
  <si>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</si>
  <si>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</si>
  <si>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</si>
  <si>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</si>
  <si>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</si>
  <si>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</si>
  <si>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</si>
  <si>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</si>
  <si>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</si>
  <si>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</si>
  <si>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</si>
  <si>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</si>
  <si>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</si>
  <si>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</si>
  <si>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</si>
  <si>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</si>
  <si>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</si>
  <si>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</si>
  <si>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</si>
  <si>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</si>
  <si>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</si>
  <si>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</si>
  <si>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</si>
  <si>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</si>
  <si>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</si>
  <si>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</si>
  <si>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</si>
  <si>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</si>
  <si>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</si>
  <si>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</si>
  <si>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</si>
  <si>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</si>
  <si>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</si>
  <si>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</si>
  <si>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</si>
  <si>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</si>
  <si>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</si>
  <si>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</si>
  <si>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</si>
  <si>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</si>
  <si>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</si>
  <si>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</si>
  <si>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</si>
  <si>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</si>
  <si>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</si>
  <si>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</si>
  <si>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</si>
  <si>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</si>
  <si>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</si>
  <si>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</si>
  <si>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</si>
  <si>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</si>
  <si>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</si>
  <si>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</si>
  <si>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</si>
  <si>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</si>
  <si>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</si>
  <si>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</si>
  <si>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</si>
  <si>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</si>
  <si>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</si>
  <si>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</si>
  <si>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</si>
  <si>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</si>
  <si>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</si>
  <si>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</si>
  <si>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</si>
  <si>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</si>
  <si>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</si>
  <si>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</si>
  <si>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</si>
  <si>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</si>
  <si>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</si>
  <si>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</si>
  <si>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</si>
  <si>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</si>
  <si>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</si>
  <si>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</si>
  <si>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</si>
  <si>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</si>
  <si>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</si>
  <si>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</si>
  <si>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</si>
  <si>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</si>
  <si>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</si>
  <si>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</si>
  <si>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</si>
  <si>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</si>
  <si>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</si>
  <si>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</si>
  <si>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</si>
  <si>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</si>
  <si>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</si>
  <si>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</si>
  <si>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</si>
  <si>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</si>
  <si>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</si>
  <si>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</si>
  <si>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</si>
  <si>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</si>
  <si>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</si>
  <si>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</si>
  <si>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</si>
  <si>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</si>
  <si>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</si>
  <si>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</si>
  <si>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</si>
  <si>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</si>
  <si>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</si>
  <si>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</si>
  <si>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</si>
  <si>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</si>
  <si>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</si>
  <si>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</si>
  <si>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</si>
  <si>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</si>
  <si>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</si>
  <si>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</si>
  <si>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</si>
  <si>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</si>
  <si>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</si>
  <si>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</si>
  <si>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</si>
  <si>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</si>
  <si>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</si>
  <si>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</si>
  <si>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</si>
  <si>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</si>
  <si>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</si>
  <si>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</si>
  <si>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</si>
  <si>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</si>
  <si>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</si>
  <si>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</si>
  <si>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</si>
  <si>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</si>
  <si>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</si>
  <si>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</si>
  <si>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</si>
  <si>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</si>
  <si>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</si>
  <si>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</si>
  <si>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</si>
  <si>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</si>
  <si>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</si>
  <si>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</si>
  <si>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</si>
  <si>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</si>
  <si>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</si>
  <si>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</si>
  <si>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</si>
  <si>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</si>
  <si>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</si>
  <si>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</si>
  <si>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</si>
  <si>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</si>
  <si>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</si>
  <si>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</si>
  <si>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</si>
  <si>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</si>
  <si>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</si>
  <si>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</si>
  <si>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</si>
  <si>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</si>
  <si>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</si>
  <si>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</si>
  <si>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</si>
  <si>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</si>
  <si>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</si>
  <si>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</si>
  <si>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</si>
  <si>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</si>
  <si>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</si>
  <si>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</si>
  <si>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</si>
  <si>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</si>
  <si>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</si>
  <si>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</si>
  <si>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</si>
  <si>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</si>
  <si>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</si>
  <si>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</si>
  <si>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</si>
  <si>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</si>
  <si>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</si>
  <si>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</si>
  <si>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</si>
  <si>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</si>
  <si>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</si>
  <si>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</si>
  <si>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</si>
  <si>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</si>
  <si>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</si>
  <si>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</si>
  <si>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</si>
  <si>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</si>
  <si>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</si>
  <si>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</si>
  <si>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</si>
  <si>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</si>
  <si>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</si>
  <si>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</si>
  <si>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</si>
  <si>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</si>
  <si>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</si>
  <si>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</si>
  <si>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</si>
  <si>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</si>
  <si>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</si>
  <si>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</si>
  <si>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</si>
  <si>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</si>
  <si>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</si>
  <si>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</si>
  <si>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</si>
  <si>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</si>
  <si>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</si>
  <si>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</si>
  <si>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</si>
  <si>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</si>
  <si>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</si>
  <si>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</si>
  <si>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</si>
  <si>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</si>
  <si>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</si>
  <si>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</si>
  <si>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</si>
  <si>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</si>
  <si>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</si>
  <si>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</si>
  <si>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</si>
  <si>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</si>
  <si>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</si>
  <si>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</si>
  <si>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</si>
  <si>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</si>
  <si>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</si>
  <si>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</si>
  <si>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</si>
  <si>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</si>
  <si>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</si>
  <si>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</si>
  <si>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</si>
  <si>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</si>
  <si>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</si>
  <si>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</si>
  <si>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</si>
  <si>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</si>
  <si>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</si>
  <si>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</si>
  <si>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</si>
  <si>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</si>
  <si>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</si>
  <si>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</si>
  <si>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</si>
  <si>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</si>
  <si>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</si>
  <si>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</si>
  <si>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</si>
  <si>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</si>
  <si>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</si>
  <si>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</si>
  <si>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</si>
  <si>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</si>
  <si>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</si>
  <si>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</si>
  <si>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</si>
  <si>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</si>
  <si>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</si>
  <si>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</si>
  <si>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</si>
  <si>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</si>
  <si>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</si>
  <si>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</si>
  <si>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</si>
  <si>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</si>
  <si>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</si>
  <si>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</si>
  <si>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</si>
  <si>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</si>
  <si>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</si>
  <si>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</si>
  <si>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</si>
  <si>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</si>
  <si>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</si>
  <si>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</si>
  <si>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</si>
  <si>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</si>
  <si>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</si>
  <si>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</si>
  <si>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</si>
  <si>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</si>
  <si>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</si>
  <si>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</si>
  <si>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</si>
  <si>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</si>
  <si>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</si>
  <si>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</si>
  <si>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</si>
  <si>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</si>
  <si>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</si>
  <si>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</si>
  <si>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</si>
  <si>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</si>
  <si>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</si>
  <si>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</si>
  <si>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</si>
  <si>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</si>
  <si>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</si>
  <si>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</si>
  <si>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</si>
  <si>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</si>
  <si>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CONSTRUÇÃO DE BUEIRO TRIPLO CELULAR DE CONCRETO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</si>
  <si>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</si>
  <si>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</si>
  <si>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</si>
  <si>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</si>
  <si>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</si>
  <si>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</si>
  <si>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</si>
  <si>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</si>
  <si>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</si>
  <si>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</si>
  <si>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</si>
  <si>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</si>
  <si>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</si>
  <si>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</si>
  <si>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</si>
  <si>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</si>
  <si>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</si>
  <si>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</si>
  <si>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Administração Local - Bueiros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</si>
</sst>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  <font>
      <b/>
      <sz val="24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3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3" fontId="40" fillId="12" borderId="54" xfId="12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1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66" fontId="24" fillId="0" borderId="73" xfId="0" applyNumberFormat="1" applyFont="1" applyBorder="1" applyAlignment="1">
      <alignment horizontal="center" vertical="center" wrapText="1"/>
    </xf>
    <xf numFmtId="10" fontId="24" fillId="0" borderId="22" xfId="2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3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51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left" vertical="top" wrapText="1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30" fillId="0" borderId="0" xfId="0" applyFont="1" applyAlignment="1">
      <alignment horizontal="right" vertical="top" wrapText="1"/>
    </xf>
    <xf numFmtId="0" fontId="40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8" borderId="10" xfId="12" applyFont="1" applyFill="1" applyBorder="1" applyAlignment="1">
      <alignment horizontal="center" vertical="center"/>
    </xf>
    <xf numFmtId="43" fontId="37" fillId="8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/>
    </xf>
    <xf numFmtId="44" fontId="24" fillId="12" borderId="12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2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4" xfId="1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30" fillId="0" borderId="84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center" vertical="top" wrapText="1"/>
    </xf>
    <xf numFmtId="0" fontId="30" fillId="0" borderId="86" xfId="0" applyFont="1" applyBorder="1" applyAlignment="1">
      <alignment horizontal="right" vertical="top" wrapText="1"/>
    </xf>
    <xf numFmtId="0" fontId="51" fillId="0" borderId="87" xfId="0" applyFont="1" applyBorder="1" applyAlignment="1">
      <alignment horizontal="left" vertical="top" wrapText="1"/>
    </xf>
    <xf numFmtId="4" fontId="51" fillId="0" borderId="88" xfId="0" applyNumberFormat="1" applyFont="1" applyBorder="1" applyAlignment="1">
      <alignment horizontal="right" vertical="top" wrapText="1"/>
    </xf>
    <xf numFmtId="0" fontId="24" fillId="0" borderId="87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right" vertical="top" wrapText="1"/>
    </xf>
    <xf numFmtId="0" fontId="24" fillId="0" borderId="65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center" vertical="top" wrapText="1"/>
    </xf>
    <xf numFmtId="165" fontId="24" fillId="0" borderId="65" xfId="0" applyNumberFormat="1" applyFont="1" applyBorder="1" applyAlignment="1">
      <alignment horizontal="right" vertical="top" wrapText="1"/>
    </xf>
    <xf numFmtId="4" fontId="24" fillId="0" borderId="65" xfId="0" applyNumberFormat="1" applyFont="1" applyBorder="1" applyAlignment="1">
      <alignment horizontal="right" vertical="top" wrapText="1"/>
    </xf>
    <xf numFmtId="4" fontId="24" fillId="0" borderId="88" xfId="0" applyNumberFormat="1" applyFont="1" applyBorder="1" applyAlignment="1">
      <alignment horizontal="right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0" xfId="0" applyFont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right" vertical="top" wrapText="1"/>
    </xf>
    <xf numFmtId="4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4" fontId="24" fillId="0" borderId="8" xfId="0" applyNumberFormat="1" applyFont="1" applyBorder="1" applyAlignment="1">
      <alignment horizontal="right" vertical="top" wrapText="1"/>
    </xf>
    <xf numFmtId="172" fontId="31" fillId="0" borderId="65" xfId="0" applyNumberFormat="1" applyFont="1" applyBorder="1" applyAlignment="1">
      <alignment horizontal="right" vertical="top" wrapText="1"/>
    </xf>
    <xf numFmtId="0" fontId="68" fillId="0" borderId="1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topLeftCell="A53" zoomScale="85" zoomScaleNormal="85" zoomScaleSheetLayoutView="85" workbookViewId="0">
      <selection activeCell="B12" sqref="B12:N13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537" t="s">
        <v>1</v>
      </c>
      <c r="E2" s="537"/>
      <c r="F2" s="537"/>
      <c r="G2" s="537"/>
      <c r="H2" s="537"/>
      <c r="I2" s="537"/>
      <c r="J2" s="537"/>
      <c r="K2" s="537"/>
      <c r="L2" s="537"/>
      <c r="M2" s="537"/>
      <c r="N2" s="538"/>
    </row>
    <row r="3" spans="2:19" ht="20.5" customHeight="1">
      <c r="B3" s="11"/>
      <c r="C3" s="16"/>
      <c r="D3" s="539" t="s">
        <v>155</v>
      </c>
      <c r="E3" s="539"/>
      <c r="F3" s="539"/>
      <c r="G3" s="539"/>
      <c r="H3" s="539"/>
      <c r="I3" s="539"/>
      <c r="J3" s="539"/>
      <c r="K3" s="539"/>
      <c r="L3" s="539"/>
      <c r="M3" s="539"/>
      <c r="N3" s="540"/>
    </row>
    <row r="4" spans="2:19" ht="15.5" customHeight="1">
      <c r="B4" s="11"/>
      <c r="C4" s="16"/>
      <c r="D4" s="541" t="s">
        <v>156</v>
      </c>
      <c r="E4" s="541"/>
      <c r="F4" s="541"/>
      <c r="G4" s="541"/>
      <c r="H4" s="541"/>
      <c r="I4" s="541"/>
      <c r="J4" s="541"/>
      <c r="K4" s="541"/>
      <c r="L4" s="541"/>
      <c r="M4" s="541"/>
      <c r="N4" s="542"/>
    </row>
    <row r="5" spans="2:19" ht="21.5" customHeight="1">
      <c r="B5" s="11"/>
      <c r="C5" s="16"/>
      <c r="D5" s="541" t="s">
        <v>4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530" t="str">
        <f>'Orçamento Sintético'!C7</f>
        <v>CONSTRUÇÃO DE BUEIRO TRIPLO CELULAR DE CONCRETO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1"/>
    </row>
    <row r="8" spans="2:19" ht="28" customHeight="1">
      <c r="B8" s="47" t="s">
        <v>6</v>
      </c>
      <c r="C8" s="532" t="str">
        <f>'Orçamento Sintético'!C8</f>
        <v>Meta 04: Ponta do Aterro 02 - Distrito de Santa Clara do Monte Cristo, Zona Rural, Vila Bela da Santíssima Trindade-MT</v>
      </c>
      <c r="D8" s="532"/>
      <c r="E8" s="532"/>
      <c r="F8" s="532"/>
      <c r="G8" s="532"/>
      <c r="H8" s="532"/>
      <c r="I8" s="532"/>
      <c r="J8" s="532"/>
      <c r="K8" s="532"/>
      <c r="L8" s="532"/>
      <c r="M8" s="532"/>
      <c r="N8" s="533"/>
    </row>
    <row r="9" spans="2:19" ht="32" customHeight="1" thickBot="1">
      <c r="B9" s="534" t="s">
        <v>137</v>
      </c>
      <c r="C9" s="535"/>
      <c r="D9" s="535"/>
      <c r="E9" s="535"/>
      <c r="F9" s="535"/>
      <c r="G9" s="535"/>
      <c r="H9" s="535"/>
      <c r="I9" s="535"/>
      <c r="J9" s="535"/>
      <c r="K9" s="535"/>
      <c r="L9" s="535"/>
      <c r="M9" s="535"/>
      <c r="N9" s="536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452" t="s">
        <v>91</v>
      </c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4"/>
    </row>
    <row r="13" spans="2:19" ht="22.5" customHeight="1" thickBot="1">
      <c r="B13" s="455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7"/>
    </row>
    <row r="14" spans="2:19" ht="11.25" customHeight="1">
      <c r="B14" s="458" t="s">
        <v>92</v>
      </c>
      <c r="C14" s="459"/>
      <c r="D14" s="459"/>
      <c r="E14" s="460"/>
      <c r="F14" s="467" t="s">
        <v>109</v>
      </c>
      <c r="G14" s="468"/>
      <c r="H14" s="469"/>
      <c r="I14" s="458" t="s">
        <v>94</v>
      </c>
      <c r="J14" s="459"/>
      <c r="K14" s="459"/>
      <c r="L14" s="459"/>
      <c r="M14" s="459"/>
      <c r="N14" s="460"/>
      <c r="Q14" s="27" t="s">
        <v>106</v>
      </c>
    </row>
    <row r="15" spans="2:19" ht="9.75" customHeight="1">
      <c r="B15" s="461"/>
      <c r="C15" s="462"/>
      <c r="D15" s="462"/>
      <c r="E15" s="463"/>
      <c r="F15" s="470"/>
      <c r="G15" s="471"/>
      <c r="H15" s="472"/>
      <c r="I15" s="47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77"/>
      <c r="K15" s="477"/>
      <c r="L15" s="477"/>
      <c r="M15" s="477"/>
      <c r="N15" s="478"/>
      <c r="Q15" s="27" t="s">
        <v>107</v>
      </c>
    </row>
    <row r="16" spans="2:19" ht="29.5" customHeight="1" thickBot="1">
      <c r="B16" s="464"/>
      <c r="C16" s="465"/>
      <c r="D16" s="465"/>
      <c r="E16" s="466"/>
      <c r="F16" s="473"/>
      <c r="G16" s="474"/>
      <c r="H16" s="475"/>
      <c r="I16" s="476"/>
      <c r="J16" s="477"/>
      <c r="K16" s="477"/>
      <c r="L16" s="477"/>
      <c r="M16" s="477"/>
      <c r="N16" s="478"/>
      <c r="Q16" s="27" t="s">
        <v>96</v>
      </c>
      <c r="S16" s="27" t="s">
        <v>108</v>
      </c>
    </row>
    <row r="17" spans="2:24" ht="10.5" customHeight="1">
      <c r="B17" s="482" t="s">
        <v>95</v>
      </c>
      <c r="C17" s="483"/>
      <c r="D17" s="483"/>
      <c r="E17" s="484"/>
      <c r="F17" s="485" t="s">
        <v>107</v>
      </c>
      <c r="G17" s="486"/>
      <c r="H17" s="487"/>
      <c r="I17" s="476"/>
      <c r="J17" s="477"/>
      <c r="K17" s="477"/>
      <c r="L17" s="477"/>
      <c r="M17" s="477"/>
      <c r="N17" s="478"/>
      <c r="S17" s="27" t="s">
        <v>109</v>
      </c>
    </row>
    <row r="18" spans="2:24" ht="9" customHeight="1">
      <c r="B18" s="482"/>
      <c r="C18" s="483"/>
      <c r="D18" s="483"/>
      <c r="E18" s="484"/>
      <c r="F18" s="485"/>
      <c r="G18" s="486"/>
      <c r="H18" s="487"/>
      <c r="I18" s="476"/>
      <c r="J18" s="477"/>
      <c r="K18" s="477"/>
      <c r="L18" s="477"/>
      <c r="M18" s="477"/>
      <c r="N18" s="478"/>
      <c r="S18" s="27" t="s">
        <v>109</v>
      </c>
    </row>
    <row r="19" spans="2:24" ht="9" customHeight="1">
      <c r="B19" s="482"/>
      <c r="C19" s="483"/>
      <c r="D19" s="483"/>
      <c r="E19" s="484"/>
      <c r="F19" s="485"/>
      <c r="G19" s="486"/>
      <c r="H19" s="487"/>
      <c r="I19" s="476"/>
      <c r="J19" s="477"/>
      <c r="K19" s="477"/>
      <c r="L19" s="477"/>
      <c r="M19" s="477"/>
      <c r="N19" s="478"/>
      <c r="S19" s="27" t="s">
        <v>108</v>
      </c>
    </row>
    <row r="20" spans="2:24" ht="9" customHeight="1" thickBot="1">
      <c r="B20" s="455"/>
      <c r="C20" s="456"/>
      <c r="D20" s="456"/>
      <c r="E20" s="457"/>
      <c r="F20" s="488"/>
      <c r="G20" s="489"/>
      <c r="H20" s="490"/>
      <c r="I20" s="476"/>
      <c r="J20" s="477"/>
      <c r="K20" s="477"/>
      <c r="L20" s="477"/>
      <c r="M20" s="477"/>
      <c r="N20" s="478"/>
      <c r="S20" s="27" t="s">
        <v>109</v>
      </c>
    </row>
    <row r="21" spans="2:24" ht="9.75" customHeight="1">
      <c r="B21" s="452" t="str">
        <f>IF(F21="OK","BDI ABAIXO PODE SER ACEITO","")</f>
        <v>BDI ABAIXO PODE SER ACEITO</v>
      </c>
      <c r="C21" s="453"/>
      <c r="D21" s="453"/>
      <c r="E21" s="454"/>
      <c r="F21" s="491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2"/>
      <c r="H21" s="493"/>
      <c r="I21" s="476"/>
      <c r="J21" s="477"/>
      <c r="K21" s="477"/>
      <c r="L21" s="477"/>
      <c r="M21" s="477"/>
      <c r="N21" s="478"/>
      <c r="S21" s="27" t="s">
        <v>110</v>
      </c>
    </row>
    <row r="22" spans="2:24" ht="9.75" customHeight="1">
      <c r="B22" s="482"/>
      <c r="C22" s="483"/>
      <c r="D22" s="483"/>
      <c r="E22" s="484"/>
      <c r="F22" s="491"/>
      <c r="G22" s="492"/>
      <c r="H22" s="493"/>
      <c r="I22" s="476"/>
      <c r="J22" s="477"/>
      <c r="K22" s="477"/>
      <c r="L22" s="477"/>
      <c r="M22" s="477"/>
      <c r="N22" s="478"/>
      <c r="S22" s="27" t="s">
        <v>93</v>
      </c>
    </row>
    <row r="23" spans="2:24" ht="9" customHeight="1">
      <c r="B23" s="482"/>
      <c r="C23" s="483"/>
      <c r="D23" s="483"/>
      <c r="E23" s="484"/>
      <c r="F23" s="491"/>
      <c r="G23" s="492"/>
      <c r="H23" s="493"/>
      <c r="I23" s="476"/>
      <c r="J23" s="477"/>
      <c r="K23" s="477"/>
      <c r="L23" s="477"/>
      <c r="M23" s="477"/>
      <c r="N23" s="478"/>
      <c r="S23" s="27" t="s">
        <v>111</v>
      </c>
    </row>
    <row r="24" spans="2:24" ht="7.5" customHeight="1">
      <c r="B24" s="482"/>
      <c r="C24" s="483"/>
      <c r="D24" s="483"/>
      <c r="E24" s="484"/>
      <c r="F24" s="491"/>
      <c r="G24" s="492"/>
      <c r="H24" s="493"/>
      <c r="I24" s="476"/>
      <c r="J24" s="477"/>
      <c r="K24" s="477"/>
      <c r="L24" s="477"/>
      <c r="M24" s="477"/>
      <c r="N24" s="478"/>
      <c r="S24" s="27" t="s">
        <v>112</v>
      </c>
    </row>
    <row r="25" spans="2:24" ht="9" customHeight="1">
      <c r="B25" s="482"/>
      <c r="C25" s="483"/>
      <c r="D25" s="483"/>
      <c r="E25" s="484"/>
      <c r="F25" s="491"/>
      <c r="G25" s="492"/>
      <c r="H25" s="493"/>
      <c r="I25" s="476"/>
      <c r="J25" s="477"/>
      <c r="K25" s="477"/>
      <c r="L25" s="477"/>
      <c r="M25" s="477"/>
      <c r="N25" s="478"/>
      <c r="S25" s="27" t="s">
        <v>113</v>
      </c>
      <c r="X25" s="27" t="s">
        <v>94</v>
      </c>
    </row>
    <row r="26" spans="2:24" ht="8.25" customHeight="1" thickBot="1">
      <c r="B26" s="455"/>
      <c r="C26" s="456"/>
      <c r="D26" s="456"/>
      <c r="E26" s="457"/>
      <c r="F26" s="491"/>
      <c r="G26" s="492"/>
      <c r="H26" s="493"/>
      <c r="I26" s="476"/>
      <c r="J26" s="477"/>
      <c r="K26" s="477"/>
      <c r="L26" s="477"/>
      <c r="M26" s="477"/>
      <c r="N26" s="478"/>
    </row>
    <row r="27" spans="2:24" ht="7.5" customHeight="1">
      <c r="B27" s="549" t="s">
        <v>147</v>
      </c>
      <c r="C27" s="550"/>
      <c r="D27" s="550"/>
      <c r="E27" s="551"/>
      <c r="F27" s="491"/>
      <c r="G27" s="492"/>
      <c r="H27" s="493"/>
      <c r="I27" s="476"/>
      <c r="J27" s="477"/>
      <c r="K27" s="477"/>
      <c r="L27" s="477"/>
      <c r="M27" s="477"/>
      <c r="N27" s="478"/>
      <c r="S27" s="27" t="s">
        <v>114</v>
      </c>
    </row>
    <row r="28" spans="2:24" ht="7.5" customHeight="1">
      <c r="B28" s="552"/>
      <c r="C28" s="553"/>
      <c r="D28" s="553"/>
      <c r="E28" s="554"/>
      <c r="F28" s="491"/>
      <c r="G28" s="492"/>
      <c r="H28" s="493"/>
      <c r="I28" s="476"/>
      <c r="J28" s="477"/>
      <c r="K28" s="477"/>
      <c r="L28" s="477"/>
      <c r="M28" s="477"/>
      <c r="N28" s="478"/>
      <c r="S28" s="27" t="s">
        <v>115</v>
      </c>
    </row>
    <row r="29" spans="2:24" ht="12" customHeight="1">
      <c r="B29" s="552"/>
      <c r="C29" s="553"/>
      <c r="D29" s="553"/>
      <c r="E29" s="554"/>
      <c r="F29" s="491"/>
      <c r="G29" s="492"/>
      <c r="H29" s="493"/>
      <c r="I29" s="476"/>
      <c r="J29" s="477"/>
      <c r="K29" s="477"/>
      <c r="L29" s="477"/>
      <c r="M29" s="477"/>
      <c r="N29" s="478"/>
      <c r="S29" s="27" t="s">
        <v>116</v>
      </c>
    </row>
    <row r="30" spans="2:24" ht="7.5" customHeight="1">
      <c r="B30" s="543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544"/>
      <c r="D30" s="544"/>
      <c r="E30" s="545"/>
      <c r="F30" s="491"/>
      <c r="G30" s="492"/>
      <c r="H30" s="493"/>
      <c r="I30" s="476"/>
      <c r="J30" s="477"/>
      <c r="K30" s="477"/>
      <c r="L30" s="477"/>
      <c r="M30" s="477"/>
      <c r="N30" s="478"/>
      <c r="S30" s="27" t="s">
        <v>117</v>
      </c>
    </row>
    <row r="31" spans="2:24" ht="7.5" customHeight="1">
      <c r="B31" s="543"/>
      <c r="C31" s="544"/>
      <c r="D31" s="544"/>
      <c r="E31" s="545"/>
      <c r="F31" s="491"/>
      <c r="G31" s="492"/>
      <c r="H31" s="493"/>
      <c r="I31" s="476"/>
      <c r="J31" s="477"/>
      <c r="K31" s="477"/>
      <c r="L31" s="477"/>
      <c r="M31" s="477"/>
      <c r="N31" s="478"/>
      <c r="S31" s="27" t="s">
        <v>118</v>
      </c>
    </row>
    <row r="32" spans="2:24" ht="7.5" customHeight="1">
      <c r="B32" s="543"/>
      <c r="C32" s="544"/>
      <c r="D32" s="544"/>
      <c r="E32" s="545"/>
      <c r="F32" s="491"/>
      <c r="G32" s="492"/>
      <c r="H32" s="493"/>
      <c r="I32" s="476"/>
      <c r="J32" s="477"/>
      <c r="K32" s="477"/>
      <c r="L32" s="477"/>
      <c r="M32" s="477"/>
      <c r="N32" s="478"/>
      <c r="S32" s="27" t="s">
        <v>119</v>
      </c>
    </row>
    <row r="33" spans="2:35" ht="8.25" customHeight="1" thickBot="1">
      <c r="B33" s="543"/>
      <c r="C33" s="544"/>
      <c r="D33" s="544"/>
      <c r="E33" s="545"/>
      <c r="F33" s="492"/>
      <c r="G33" s="492"/>
      <c r="H33" s="493"/>
      <c r="I33" s="479"/>
      <c r="J33" s="480"/>
      <c r="K33" s="480"/>
      <c r="L33" s="480"/>
      <c r="M33" s="480"/>
      <c r="N33" s="481"/>
    </row>
    <row r="34" spans="2:35" ht="15" customHeight="1" thickBot="1">
      <c r="B34" s="543"/>
      <c r="C34" s="544"/>
      <c r="D34" s="544"/>
      <c r="E34" s="545"/>
      <c r="F34" s="492"/>
      <c r="G34" s="492"/>
      <c r="H34" s="493"/>
      <c r="I34" s="505" t="s">
        <v>97</v>
      </c>
      <c r="J34" s="505"/>
      <c r="K34" s="505"/>
      <c r="L34" s="505"/>
      <c r="M34" s="505"/>
      <c r="N34" s="506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546"/>
      <c r="C35" s="547"/>
      <c r="D35" s="547"/>
      <c r="E35" s="548"/>
      <c r="F35" s="494"/>
      <c r="G35" s="494"/>
      <c r="H35" s="495"/>
      <c r="I35" s="496" t="s">
        <v>145</v>
      </c>
      <c r="J35" s="497"/>
      <c r="K35" s="497"/>
      <c r="L35" s="497"/>
      <c r="M35" s="497"/>
      <c r="N35" s="498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07" t="s">
        <v>98</v>
      </c>
      <c r="C36" s="508"/>
      <c r="D36" s="508"/>
      <c r="E36" s="509"/>
      <c r="F36" s="30" t="s">
        <v>86</v>
      </c>
      <c r="G36" s="510" t="s">
        <v>99</v>
      </c>
      <c r="H36" s="511"/>
      <c r="I36" s="476"/>
      <c r="J36" s="477"/>
      <c r="K36" s="477"/>
      <c r="L36" s="477"/>
      <c r="M36" s="477"/>
      <c r="N36" s="478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555" t="s">
        <v>0</v>
      </c>
      <c r="C37" s="556"/>
      <c r="D37" s="556"/>
      <c r="E37" s="556"/>
      <c r="F37" s="54">
        <f>F38+F40+F42+F44</f>
        <v>6.3600000000000004E-2</v>
      </c>
      <c r="G37" s="52"/>
      <c r="H37" s="53"/>
      <c r="I37" s="476"/>
      <c r="J37" s="477"/>
      <c r="K37" s="477"/>
      <c r="L37" s="477"/>
      <c r="M37" s="477"/>
      <c r="N37" s="478"/>
    </row>
    <row r="38" spans="2:35" ht="15.75" customHeight="1">
      <c r="B38" s="458" t="s">
        <v>138</v>
      </c>
      <c r="C38" s="453"/>
      <c r="D38" s="453"/>
      <c r="E38" s="454"/>
      <c r="F38" s="499">
        <v>0.04</v>
      </c>
      <c r="G38" s="501" t="str">
        <f>IF(F14="Escolha o tipo de obra","",IF(F38="","",IF(F38&lt;C39,"FORA DO LIMITE",IF(F38&gt;E39,"FORA DO LIMITE","OK"))))</f>
        <v>OK</v>
      </c>
      <c r="H38" s="502"/>
      <c r="I38" s="476"/>
      <c r="J38" s="477"/>
      <c r="K38" s="477"/>
      <c r="L38" s="477"/>
      <c r="M38" s="477"/>
      <c r="N38" s="478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500"/>
      <c r="G39" s="503"/>
      <c r="H39" s="504"/>
      <c r="I39" s="476"/>
      <c r="J39" s="477"/>
      <c r="K39" s="477"/>
      <c r="L39" s="477"/>
      <c r="M39" s="477"/>
      <c r="N39" s="478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58" t="s">
        <v>139</v>
      </c>
      <c r="C40" s="453"/>
      <c r="D40" s="453"/>
      <c r="E40" s="454"/>
      <c r="F40" s="499">
        <v>8.0000000000000002E-3</v>
      </c>
      <c r="G40" s="501" t="str">
        <f>IF(F14="Escolha o tipo de obra","",IF(F40="","",IF(F40&lt;C41,"FORA DO LIMITE",IF(F40&gt;E41,"FORA DO LIMITE","OK"))))</f>
        <v>OK</v>
      </c>
      <c r="H40" s="502"/>
      <c r="I40" s="476"/>
      <c r="J40" s="477"/>
      <c r="K40" s="477"/>
      <c r="L40" s="477"/>
      <c r="M40" s="477"/>
      <c r="N40" s="478"/>
      <c r="Q40" s="35">
        <f ca="1">TODAY()</f>
        <v>45156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500"/>
      <c r="G41" s="503"/>
      <c r="H41" s="504"/>
      <c r="I41" s="479"/>
      <c r="J41" s="480"/>
      <c r="K41" s="480"/>
      <c r="L41" s="480"/>
      <c r="M41" s="480"/>
      <c r="N41" s="481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58" t="s">
        <v>140</v>
      </c>
      <c r="C42" s="459"/>
      <c r="D42" s="459"/>
      <c r="E42" s="460"/>
      <c r="F42" s="499">
        <v>9.7000000000000003E-3</v>
      </c>
      <c r="G42" s="501" t="str">
        <f>IF(F14="Escolha o tipo de obra","",IF(F42="","",IF(F42&lt;C43,"FORA DO LIMITE",IF(F42&gt;E43,"FORA DO LIMITE","OK"))))</f>
        <v>OK</v>
      </c>
      <c r="H42" s="502"/>
      <c r="I42" s="496" t="s">
        <v>102</v>
      </c>
      <c r="J42" s="497"/>
      <c r="K42" s="497"/>
      <c r="L42" s="497"/>
      <c r="M42" s="497"/>
      <c r="N42" s="498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500"/>
      <c r="G43" s="503"/>
      <c r="H43" s="504"/>
      <c r="I43" s="476"/>
      <c r="J43" s="477"/>
      <c r="K43" s="477"/>
      <c r="L43" s="477"/>
      <c r="M43" s="477"/>
      <c r="N43" s="478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58" t="s">
        <v>141</v>
      </c>
      <c r="C44" s="459"/>
      <c r="D44" s="459"/>
      <c r="E44" s="460"/>
      <c r="F44" s="499">
        <v>5.8999999999999999E-3</v>
      </c>
      <c r="G44" s="501" t="str">
        <f>IF(F14="Escolha o tipo de obra","",IF(F44="","",IF(F44&lt;C45,"FORA DO LIMITE",IF(F44&gt;E45,"FORA DO LIMITE","OK"))))</f>
        <v>OK</v>
      </c>
      <c r="H44" s="502"/>
      <c r="I44" s="476"/>
      <c r="J44" s="477"/>
      <c r="K44" s="477"/>
      <c r="L44" s="477"/>
      <c r="M44" s="477"/>
      <c r="N44" s="478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500"/>
      <c r="G45" s="503"/>
      <c r="H45" s="504"/>
      <c r="I45" s="476"/>
      <c r="J45" s="477"/>
      <c r="K45" s="477"/>
      <c r="L45" s="477"/>
      <c r="M45" s="477"/>
      <c r="N45" s="478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557"/>
      <c r="C46" s="558"/>
      <c r="D46" s="558"/>
      <c r="E46" s="558"/>
      <c r="F46" s="558"/>
      <c r="G46" s="558"/>
      <c r="H46" s="559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555" t="s">
        <v>142</v>
      </c>
      <c r="C47" s="556"/>
      <c r="D47" s="556"/>
      <c r="E47" s="556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58" t="s">
        <v>143</v>
      </c>
      <c r="C48" s="459"/>
      <c r="D48" s="459"/>
      <c r="E48" s="460"/>
      <c r="F48" s="499">
        <v>7.0000000000000007E-2</v>
      </c>
      <c r="G48" s="501" t="str">
        <f>IF(F14="Escolha o tipo de obra","",IF(F48="","",IF(F48&lt;C49,"FORA DO LIMITE",IF(F48&gt;E49,"FORA DO LIMITE","OK"))))</f>
        <v>OK</v>
      </c>
      <c r="H48" s="502"/>
      <c r="I48" s="501"/>
      <c r="J48" s="523"/>
      <c r="K48" s="523"/>
      <c r="L48" s="523"/>
      <c r="M48" s="523"/>
      <c r="N48" s="502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500"/>
      <c r="G49" s="503"/>
      <c r="H49" s="504"/>
      <c r="I49" s="524"/>
      <c r="J49" s="525"/>
      <c r="K49" s="525"/>
      <c r="L49" s="525"/>
      <c r="M49" s="525"/>
      <c r="N49" s="526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557"/>
      <c r="C50" s="558"/>
      <c r="D50" s="558"/>
      <c r="E50" s="558"/>
      <c r="F50" s="558"/>
      <c r="G50" s="558"/>
      <c r="H50" s="559"/>
      <c r="I50" s="525"/>
      <c r="J50" s="525"/>
      <c r="K50" s="525"/>
      <c r="L50" s="525"/>
      <c r="M50" s="525"/>
      <c r="N50" s="526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555" t="s">
        <v>144</v>
      </c>
      <c r="C51" s="556"/>
      <c r="D51" s="556"/>
      <c r="E51" s="556"/>
      <c r="F51" s="55">
        <f>F52+F53+F54+F55</f>
        <v>0.10149999999999999</v>
      </c>
      <c r="G51" s="52"/>
      <c r="H51" s="53"/>
      <c r="I51" s="525"/>
      <c r="J51" s="525"/>
      <c r="K51" s="525"/>
      <c r="L51" s="525"/>
      <c r="M51" s="525"/>
      <c r="N51" s="526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513" t="s">
        <v>103</v>
      </c>
      <c r="C52" s="514"/>
      <c r="D52" s="514"/>
      <c r="E52" s="515"/>
      <c r="F52" s="36">
        <v>6.4999999999999997E-3</v>
      </c>
      <c r="G52" s="528" t="str">
        <f>IF(F14="Escolha o tipo de obra","",IF(F52="","",IF(F52&lt;&gt;0.0065,"Em geral deve ser 0,65%","OK")))</f>
        <v>OK</v>
      </c>
      <c r="H52" s="529"/>
      <c r="I52" s="525"/>
      <c r="J52" s="525"/>
      <c r="K52" s="525"/>
      <c r="L52" s="525"/>
      <c r="M52" s="525"/>
      <c r="N52" s="526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513" t="s">
        <v>104</v>
      </c>
      <c r="C53" s="514"/>
      <c r="D53" s="514"/>
      <c r="E53" s="515"/>
      <c r="F53" s="36">
        <v>0.03</v>
      </c>
      <c r="G53" s="516" t="str">
        <f>IF(F14="Escolha o tipo de obra","",IF(F53="","",IF(F53&lt;&gt;0.03,"Em geral deve ser 3,00%","OK")))</f>
        <v>OK</v>
      </c>
      <c r="H53" s="517"/>
      <c r="I53" s="525"/>
      <c r="J53" s="525"/>
      <c r="K53" s="525"/>
      <c r="L53" s="525"/>
      <c r="M53" s="525"/>
      <c r="N53" s="526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513" t="s">
        <v>146</v>
      </c>
      <c r="C54" s="514"/>
      <c r="D54" s="514"/>
      <c r="E54" s="515"/>
      <c r="F54" s="75">
        <v>0.02</v>
      </c>
      <c r="G54" s="516" t="str">
        <f>IF(F14="Escolha o tipo de obra","",IF(F54="","",IF(F54&gt;0.05,"FORA DO LIMITE","OK")))</f>
        <v>OK</v>
      </c>
      <c r="H54" s="517"/>
      <c r="I54" s="524"/>
      <c r="J54" s="525"/>
      <c r="K54" s="525"/>
      <c r="L54" s="525"/>
      <c r="M54" s="525"/>
      <c r="N54" s="526"/>
    </row>
    <row r="55" spans="1:35" ht="28" customHeight="1" thickBot="1">
      <c r="B55" s="513" t="s">
        <v>105</v>
      </c>
      <c r="C55" s="514"/>
      <c r="D55" s="514"/>
      <c r="E55" s="515"/>
      <c r="F55" s="37">
        <f>IF(F17="ONERADO",0,IF(F17="DESONERADO",0.045,""))</f>
        <v>4.4999999999999998E-2</v>
      </c>
      <c r="G55" s="516" t="str">
        <f>IF(F17="Escolha o regime de contribuição","",IF(F17="DESONERADO","OK",IF(F17="ONERADO","OK")))</f>
        <v>OK</v>
      </c>
      <c r="H55" s="517"/>
      <c r="I55" s="503"/>
      <c r="J55" s="527"/>
      <c r="K55" s="527"/>
      <c r="L55" s="527"/>
      <c r="M55" s="527"/>
      <c r="N55" s="504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521" t="s">
        <v>7</v>
      </c>
      <c r="E58" s="521"/>
      <c r="F58" s="521"/>
      <c r="G58" s="521"/>
      <c r="H58" s="521"/>
      <c r="I58" s="521"/>
      <c r="J58" s="521"/>
      <c r="K58" s="521"/>
      <c r="L58" s="522">
        <f>'Orçamento Sintético'!J8</f>
        <v>45156</v>
      </c>
      <c r="M58" s="522"/>
      <c r="N58" s="26"/>
      <c r="O58"/>
    </row>
    <row r="59" spans="1:35" ht="12" customHeight="1">
      <c r="A59"/>
      <c r="B59" s="518"/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/>
    </row>
    <row r="60" spans="1:35" ht="14.25" customHeight="1">
      <c r="A60"/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518"/>
      <c r="O60"/>
      <c r="P60" s="27" t="s">
        <v>133</v>
      </c>
    </row>
    <row r="61" spans="1:35" ht="10.5" customHeight="1">
      <c r="A61"/>
      <c r="B61" s="5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  <c r="N61" s="518"/>
      <c r="O61"/>
      <c r="P61" s="27" t="s">
        <v>134</v>
      </c>
    </row>
    <row r="62" spans="1:35" ht="12" customHeight="1">
      <c r="A62"/>
      <c r="B62" s="518"/>
      <c r="C62" s="518"/>
      <c r="D62" s="518"/>
      <c r="E62" s="518"/>
      <c r="F62" s="518"/>
      <c r="G62" s="518"/>
      <c r="H62" s="518"/>
      <c r="I62" s="518"/>
      <c r="J62" s="518"/>
      <c r="K62" s="518"/>
      <c r="L62" s="518"/>
      <c r="M62" s="518"/>
      <c r="N62" s="518"/>
      <c r="O62"/>
    </row>
    <row r="63" spans="1:35" ht="14">
      <c r="A63"/>
      <c r="B63"/>
      <c r="C63"/>
      <c r="D63"/>
      <c r="E63"/>
      <c r="F63"/>
      <c r="G63"/>
      <c r="H63"/>
      <c r="I63" s="23"/>
      <c r="J63" s="519" t="s">
        <v>135</v>
      </c>
      <c r="K63" s="520"/>
      <c r="L63" s="520"/>
      <c r="M63" s="520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512" t="s">
        <v>136</v>
      </c>
      <c r="K64" s="512"/>
      <c r="L64" s="512"/>
      <c r="M64" s="512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512" t="s">
        <v>17</v>
      </c>
      <c r="K65" s="512"/>
      <c r="L65" s="512"/>
      <c r="M65" s="512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  <mergeCell ref="C7:N7"/>
    <mergeCell ref="C8:N8"/>
    <mergeCell ref="B9:N9"/>
    <mergeCell ref="D2:N2"/>
    <mergeCell ref="D3:N3"/>
    <mergeCell ref="D4:N4"/>
    <mergeCell ref="D5:N5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14" zoomScale="60" zoomScaleNormal="85" workbookViewId="0">
      <selection activeCell="B20" sqref="B20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537" t="s">
        <v>1</v>
      </c>
      <c r="D2" s="537"/>
      <c r="E2" s="537"/>
      <c r="F2" s="537"/>
      <c r="G2" s="538"/>
      <c r="H2" s="44"/>
      <c r="I2" s="44"/>
    </row>
    <row r="3" spans="1:9" ht="20.5">
      <c r="A3" s="27"/>
      <c r="B3" s="11"/>
      <c r="C3" s="539" t="s">
        <v>2</v>
      </c>
      <c r="D3" s="539"/>
      <c r="E3" s="539"/>
      <c r="F3" s="539"/>
      <c r="G3" s="540"/>
      <c r="H3" s="44"/>
      <c r="I3" s="44"/>
    </row>
    <row r="4" spans="1:9" ht="20.5">
      <c r="A4" s="27"/>
      <c r="B4" s="11"/>
      <c r="C4" s="541" t="s">
        <v>3</v>
      </c>
      <c r="D4" s="541"/>
      <c r="E4" s="541"/>
      <c r="F4" s="541"/>
      <c r="G4" s="542"/>
      <c r="H4" s="45"/>
      <c r="I4" s="45"/>
    </row>
    <row r="5" spans="1:9" ht="20.5">
      <c r="A5" s="27"/>
      <c r="B5" s="11"/>
      <c r="C5" s="541" t="s">
        <v>4</v>
      </c>
      <c r="D5" s="541"/>
      <c r="E5" s="541"/>
      <c r="F5" s="541"/>
      <c r="G5" s="542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530" t="str">
        <f>'Orçamento Sintético'!C7</f>
        <v>CONSTRUÇÃO DE BUEIRO TRIPLO CELULAR DE CONCRETO</v>
      </c>
      <c r="D7" s="530"/>
      <c r="E7" s="581"/>
      <c r="F7" s="579" t="s">
        <v>5</v>
      </c>
      <c r="G7" s="580"/>
      <c r="H7" s="58"/>
      <c r="I7" s="58"/>
    </row>
    <row r="8" spans="1:9" ht="39" customHeight="1" thickBot="1">
      <c r="A8" s="27"/>
      <c r="B8" s="47" t="s">
        <v>6</v>
      </c>
      <c r="C8" s="532" t="str">
        <f>'Orçamento Sintético'!C8</f>
        <v>Meta 04: Ponta do Aterro 02 - Distrito de Santa Clara do Monte Cristo, Zona Rural, Vila Bela da Santíssima Trindade-MT</v>
      </c>
      <c r="D8" s="582"/>
      <c r="E8" s="583"/>
      <c r="F8" s="577">
        <f>'Orçamento Sintético'!J8</f>
        <v>45156</v>
      </c>
      <c r="G8" s="578"/>
      <c r="H8" s="59"/>
      <c r="I8" s="59"/>
    </row>
    <row r="9" spans="1:9" ht="18.5">
      <c r="A9" s="27"/>
      <c r="B9" s="61" t="s">
        <v>150</v>
      </c>
      <c r="C9" s="43" t="s">
        <v>149</v>
      </c>
      <c r="D9" s="571" t="s">
        <v>151</v>
      </c>
      <c r="E9" s="571"/>
      <c r="F9" s="572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73" t="s">
        <v>152</v>
      </c>
      <c r="E10" s="573"/>
      <c r="F10" s="573"/>
      <c r="G10" s="63">
        <f>E50</f>
        <v>0.47109999999999996</v>
      </c>
      <c r="H10" s="59"/>
      <c r="I10" s="59"/>
    </row>
    <row r="11" spans="1:9" ht="36.5" customHeight="1" thickBot="1">
      <c r="A11" s="27"/>
      <c r="B11" s="574" t="s">
        <v>148</v>
      </c>
      <c r="C11" s="575"/>
      <c r="D11" s="575"/>
      <c r="E11" s="575"/>
      <c r="F11" s="575"/>
      <c r="G11" s="576"/>
      <c r="H11" s="60"/>
      <c r="I11" s="60"/>
    </row>
    <row r="13" spans="1:9" ht="14.5" thickBot="1">
      <c r="C13" s="14"/>
    </row>
    <row r="14" spans="1:9" ht="20">
      <c r="B14" s="565" t="s">
        <v>18</v>
      </c>
      <c r="C14" s="567" t="s">
        <v>13</v>
      </c>
      <c r="D14" s="569" t="s">
        <v>19</v>
      </c>
      <c r="E14" s="569"/>
      <c r="F14" s="569" t="s">
        <v>20</v>
      </c>
      <c r="G14" s="570"/>
    </row>
    <row r="15" spans="1:9" ht="40">
      <c r="B15" s="566"/>
      <c r="C15" s="568"/>
      <c r="D15" s="249" t="s">
        <v>21</v>
      </c>
      <c r="E15" s="249" t="s">
        <v>22</v>
      </c>
      <c r="F15" s="249" t="s">
        <v>21</v>
      </c>
      <c r="G15" s="250" t="s">
        <v>22</v>
      </c>
    </row>
    <row r="16" spans="1:9" ht="20">
      <c r="B16" s="560" t="s">
        <v>23</v>
      </c>
      <c r="C16" s="561"/>
      <c r="D16" s="561"/>
      <c r="E16" s="561"/>
      <c r="F16" s="561"/>
      <c r="G16" s="562"/>
    </row>
    <row r="17" spans="2:7" ht="20">
      <c r="B17" s="251" t="s">
        <v>24</v>
      </c>
      <c r="C17" s="252" t="s">
        <v>25</v>
      </c>
      <c r="D17" s="253">
        <v>0</v>
      </c>
      <c r="E17" s="253">
        <v>0</v>
      </c>
      <c r="F17" s="253">
        <v>0.2</v>
      </c>
      <c r="G17" s="254">
        <v>0.2</v>
      </c>
    </row>
    <row r="18" spans="2:7" ht="20">
      <c r="B18" s="255" t="s">
        <v>26</v>
      </c>
      <c r="C18" s="256" t="s">
        <v>27</v>
      </c>
      <c r="D18" s="257">
        <v>1.4999999999999999E-2</v>
      </c>
      <c r="E18" s="257">
        <v>1.4999999999999999E-2</v>
      </c>
      <c r="F18" s="257">
        <v>1.4999999999999999E-2</v>
      </c>
      <c r="G18" s="258">
        <v>1.4999999999999999E-2</v>
      </c>
    </row>
    <row r="19" spans="2:7" ht="20">
      <c r="B19" s="251" t="s">
        <v>28</v>
      </c>
      <c r="C19" s="259" t="s">
        <v>29</v>
      </c>
      <c r="D19" s="253">
        <v>0.01</v>
      </c>
      <c r="E19" s="253">
        <v>0.01</v>
      </c>
      <c r="F19" s="253">
        <v>0.01</v>
      </c>
      <c r="G19" s="254">
        <v>0.01</v>
      </c>
    </row>
    <row r="20" spans="2:7" ht="20">
      <c r="B20" s="255" t="s">
        <v>30</v>
      </c>
      <c r="C20" s="260" t="s">
        <v>31</v>
      </c>
      <c r="D20" s="257">
        <v>2E-3</v>
      </c>
      <c r="E20" s="257">
        <v>2E-3</v>
      </c>
      <c r="F20" s="257">
        <v>2E-3</v>
      </c>
      <c r="G20" s="258">
        <v>2E-3</v>
      </c>
    </row>
    <row r="21" spans="2:7" ht="20">
      <c r="B21" s="251" t="s">
        <v>32</v>
      </c>
      <c r="C21" s="252" t="s">
        <v>33</v>
      </c>
      <c r="D21" s="261">
        <v>6.0000000000000001E-3</v>
      </c>
      <c r="E21" s="261">
        <v>6.0000000000000001E-3</v>
      </c>
      <c r="F21" s="261">
        <v>6.0000000000000001E-3</v>
      </c>
      <c r="G21" s="262">
        <v>6.0000000000000001E-3</v>
      </c>
    </row>
    <row r="22" spans="2:7" ht="20">
      <c r="B22" s="255" t="s">
        <v>34</v>
      </c>
      <c r="C22" s="260" t="s">
        <v>35</v>
      </c>
      <c r="D22" s="257">
        <v>2.5000000000000001E-2</v>
      </c>
      <c r="E22" s="257">
        <v>2.5000000000000001E-2</v>
      </c>
      <c r="F22" s="257">
        <v>2.5000000000000001E-2</v>
      </c>
      <c r="G22" s="258">
        <v>2.5000000000000001E-2</v>
      </c>
    </row>
    <row r="23" spans="2:7" ht="20">
      <c r="B23" s="251" t="s">
        <v>36</v>
      </c>
      <c r="C23" s="252" t="s">
        <v>37</v>
      </c>
      <c r="D23" s="253">
        <v>0.03</v>
      </c>
      <c r="E23" s="253">
        <v>0.03</v>
      </c>
      <c r="F23" s="253">
        <v>0.03</v>
      </c>
      <c r="G23" s="254">
        <v>0.03</v>
      </c>
    </row>
    <row r="24" spans="2:7" ht="20">
      <c r="B24" s="255" t="s">
        <v>38</v>
      </c>
      <c r="C24" s="260" t="s">
        <v>39</v>
      </c>
      <c r="D24" s="263">
        <v>0.08</v>
      </c>
      <c r="E24" s="263">
        <v>0.08</v>
      </c>
      <c r="F24" s="263">
        <v>0.08</v>
      </c>
      <c r="G24" s="264">
        <v>0.08</v>
      </c>
    </row>
    <row r="25" spans="2:7" ht="20">
      <c r="B25" s="251" t="s">
        <v>40</v>
      </c>
      <c r="C25" s="252" t="s">
        <v>41</v>
      </c>
      <c r="D25" s="253">
        <v>0</v>
      </c>
      <c r="E25" s="253">
        <v>0</v>
      </c>
      <c r="F25" s="253">
        <v>0</v>
      </c>
      <c r="G25" s="254">
        <v>0</v>
      </c>
    </row>
    <row r="26" spans="2:7" ht="20">
      <c r="B26" s="265" t="s">
        <v>42</v>
      </c>
      <c r="C26" s="266" t="s">
        <v>43</v>
      </c>
      <c r="D26" s="267">
        <f>SUM(D17:D25)</f>
        <v>0.16799999999999998</v>
      </c>
      <c r="E26" s="267">
        <f>SUM(E17:E25)</f>
        <v>0.16799999999999998</v>
      </c>
      <c r="F26" s="267">
        <f>SUM(F17:F25)</f>
        <v>0.36800000000000005</v>
      </c>
      <c r="G26" s="268">
        <f>SUM(G17:G25)</f>
        <v>0.36800000000000005</v>
      </c>
    </row>
    <row r="27" spans="2:7" ht="20">
      <c r="B27" s="560" t="s">
        <v>44</v>
      </c>
      <c r="C27" s="561"/>
      <c r="D27" s="561"/>
      <c r="E27" s="561"/>
      <c r="F27" s="561"/>
      <c r="G27" s="562"/>
    </row>
    <row r="28" spans="2:7" ht="20">
      <c r="B28" s="269" t="s">
        <v>45</v>
      </c>
      <c r="C28" s="252" t="s">
        <v>46</v>
      </c>
      <c r="D28" s="261">
        <v>0.18049999999999999</v>
      </c>
      <c r="E28" s="261" t="s">
        <v>47</v>
      </c>
      <c r="F28" s="261">
        <v>0.18049999999999999</v>
      </c>
      <c r="G28" s="261" t="s">
        <v>47</v>
      </c>
    </row>
    <row r="29" spans="2:7" ht="20">
      <c r="B29" s="270" t="s">
        <v>48</v>
      </c>
      <c r="C29" s="260" t="s">
        <v>49</v>
      </c>
      <c r="D29" s="263">
        <v>4.7699999999999999E-2</v>
      </c>
      <c r="E29" s="263" t="s">
        <v>47</v>
      </c>
      <c r="F29" s="263">
        <v>4.7699999999999999E-2</v>
      </c>
      <c r="G29" s="263" t="s">
        <v>47</v>
      </c>
    </row>
    <row r="30" spans="2:7" ht="20">
      <c r="B30" s="269" t="s">
        <v>50</v>
      </c>
      <c r="C30" s="252" t="s">
        <v>51</v>
      </c>
      <c r="D30" s="261">
        <v>8.8000000000000005E-3</v>
      </c>
      <c r="E30" s="261">
        <v>6.6E-3</v>
      </c>
      <c r="F30" s="261">
        <v>8.8000000000000005E-3</v>
      </c>
      <c r="G30" s="261">
        <v>6.6E-3</v>
      </c>
    </row>
    <row r="31" spans="2:7" ht="20">
      <c r="B31" s="270" t="s">
        <v>52</v>
      </c>
      <c r="C31" s="260" t="s">
        <v>53</v>
      </c>
      <c r="D31" s="263">
        <v>0.1108</v>
      </c>
      <c r="E31" s="263">
        <v>8.3299999999999999E-2</v>
      </c>
      <c r="F31" s="263">
        <v>0.1108</v>
      </c>
      <c r="G31" s="263">
        <v>8.3299999999999999E-2</v>
      </c>
    </row>
    <row r="32" spans="2:7" ht="20">
      <c r="B32" s="269" t="s">
        <v>54</v>
      </c>
      <c r="C32" s="252" t="s">
        <v>55</v>
      </c>
      <c r="D32" s="261">
        <v>6.9999999999999999E-4</v>
      </c>
      <c r="E32" s="261">
        <v>5.0000000000000001E-4</v>
      </c>
      <c r="F32" s="261">
        <v>6.9999999999999999E-4</v>
      </c>
      <c r="G32" s="261">
        <v>5.0000000000000001E-4</v>
      </c>
    </row>
    <row r="33" spans="2:7" ht="20">
      <c r="B33" s="270" t="s">
        <v>56</v>
      </c>
      <c r="C33" s="260" t="s">
        <v>57</v>
      </c>
      <c r="D33" s="263">
        <v>7.4000000000000003E-3</v>
      </c>
      <c r="E33" s="263">
        <v>5.5999999999999999E-3</v>
      </c>
      <c r="F33" s="263">
        <v>7.4000000000000003E-3</v>
      </c>
      <c r="G33" s="263">
        <v>5.5999999999999999E-3</v>
      </c>
    </row>
    <row r="34" spans="2:7" ht="20">
      <c r="B34" s="269" t="s">
        <v>58</v>
      </c>
      <c r="C34" s="252" t="s">
        <v>59</v>
      </c>
      <c r="D34" s="253">
        <v>1.7299999999999999E-2</v>
      </c>
      <c r="E34" s="261" t="s">
        <v>47</v>
      </c>
      <c r="F34" s="253">
        <v>1.7299999999999999E-2</v>
      </c>
      <c r="G34" s="261" t="s">
        <v>47</v>
      </c>
    </row>
    <row r="35" spans="2:7" ht="20">
      <c r="B35" s="270" t="s">
        <v>60</v>
      </c>
      <c r="C35" s="260" t="s">
        <v>61</v>
      </c>
      <c r="D35" s="257">
        <v>1.1000000000000001E-3</v>
      </c>
      <c r="E35" s="263">
        <v>8.0000000000000004E-4</v>
      </c>
      <c r="F35" s="257">
        <v>1.1000000000000001E-3</v>
      </c>
      <c r="G35" s="263">
        <v>8.0000000000000004E-4</v>
      </c>
    </row>
    <row r="36" spans="2:7" ht="20">
      <c r="B36" s="269" t="s">
        <v>62</v>
      </c>
      <c r="C36" s="252" t="s">
        <v>63</v>
      </c>
      <c r="D36" s="261">
        <v>0.1142</v>
      </c>
      <c r="E36" s="261">
        <v>8.5900000000000004E-2</v>
      </c>
      <c r="F36" s="261">
        <v>0.1142</v>
      </c>
      <c r="G36" s="261">
        <v>8.5900000000000004E-2</v>
      </c>
    </row>
    <row r="37" spans="2:7" ht="20">
      <c r="B37" s="270" t="s">
        <v>64</v>
      </c>
      <c r="C37" s="260" t="s">
        <v>65</v>
      </c>
      <c r="D37" s="257">
        <v>4.0000000000000002E-4</v>
      </c>
      <c r="E37" s="257">
        <v>2.9999999999999997E-4</v>
      </c>
      <c r="F37" s="257">
        <v>4.0000000000000002E-4</v>
      </c>
      <c r="G37" s="257">
        <v>2.9999999999999997E-4</v>
      </c>
    </row>
    <row r="38" spans="2:7" ht="20">
      <c r="B38" s="271" t="s">
        <v>66</v>
      </c>
      <c r="C38" s="249" t="s">
        <v>43</v>
      </c>
      <c r="D38" s="272">
        <f>SUM(D28:D37)</f>
        <v>0.48889999999999995</v>
      </c>
      <c r="E38" s="272">
        <f>SUM(E28:E37)</f>
        <v>0.18299999999999997</v>
      </c>
      <c r="F38" s="272">
        <f>SUM(F28:F37)</f>
        <v>0.48889999999999995</v>
      </c>
      <c r="G38" s="272">
        <f>SUM(G28:G37)</f>
        <v>0.18299999999999997</v>
      </c>
    </row>
    <row r="39" spans="2:7" ht="20">
      <c r="B39" s="560" t="s">
        <v>67</v>
      </c>
      <c r="C39" s="561"/>
      <c r="D39" s="561"/>
      <c r="E39" s="561"/>
      <c r="F39" s="561"/>
      <c r="G39" s="562"/>
    </row>
    <row r="40" spans="2:7" ht="20">
      <c r="B40" s="251" t="s">
        <v>68</v>
      </c>
      <c r="C40" s="252" t="s">
        <v>69</v>
      </c>
      <c r="D40" s="261">
        <v>0.05</v>
      </c>
      <c r="E40" s="261">
        <v>3.7600000000000001E-2</v>
      </c>
      <c r="F40" s="261">
        <v>0.05</v>
      </c>
      <c r="G40" s="261">
        <v>3.7600000000000001E-2</v>
      </c>
    </row>
    <row r="41" spans="2:7" ht="20">
      <c r="B41" s="255" t="s">
        <v>70</v>
      </c>
      <c r="C41" s="260" t="s">
        <v>71</v>
      </c>
      <c r="D41" s="257">
        <v>1.1999999999999999E-3</v>
      </c>
      <c r="E41" s="257">
        <v>8.9999999999999998E-4</v>
      </c>
      <c r="F41" s="257">
        <v>1.1999999999999999E-3</v>
      </c>
      <c r="G41" s="257">
        <v>8.9999999999999998E-4</v>
      </c>
    </row>
    <row r="42" spans="2:7" ht="20">
      <c r="B42" s="251" t="s">
        <v>72</v>
      </c>
      <c r="C42" s="252" t="s">
        <v>73</v>
      </c>
      <c r="D42" s="261">
        <v>3.09E-2</v>
      </c>
      <c r="E42" s="253">
        <v>2.3199999999999998E-2</v>
      </c>
      <c r="F42" s="261">
        <v>3.09E-2</v>
      </c>
      <c r="G42" s="253">
        <v>2.3199999999999998E-2</v>
      </c>
    </row>
    <row r="43" spans="2:7" ht="20">
      <c r="B43" s="255" t="s">
        <v>74</v>
      </c>
      <c r="C43" s="260" t="s">
        <v>75</v>
      </c>
      <c r="D43" s="263">
        <v>2.8299999999999999E-2</v>
      </c>
      <c r="E43" s="263">
        <v>2.1299999999999999E-2</v>
      </c>
      <c r="F43" s="263">
        <v>2.8299999999999999E-2</v>
      </c>
      <c r="G43" s="263">
        <v>2.1299999999999999E-2</v>
      </c>
    </row>
    <row r="44" spans="2:7" ht="20">
      <c r="B44" s="251" t="s">
        <v>76</v>
      </c>
      <c r="C44" s="252" t="s">
        <v>77</v>
      </c>
      <c r="D44" s="253">
        <v>4.1999999999999997E-3</v>
      </c>
      <c r="E44" s="253">
        <v>3.2000000000000002E-3</v>
      </c>
      <c r="F44" s="253">
        <v>4.1999999999999997E-3</v>
      </c>
      <c r="G44" s="253">
        <v>3.2000000000000002E-3</v>
      </c>
    </row>
    <row r="45" spans="2:7" ht="20">
      <c r="B45" s="265" t="s">
        <v>78</v>
      </c>
      <c r="C45" s="266" t="s">
        <v>43</v>
      </c>
      <c r="D45" s="267">
        <f>SUM(D40:D44)</f>
        <v>0.11459999999999999</v>
      </c>
      <c r="E45" s="267">
        <f>SUM(E40:E44)</f>
        <v>8.6199999999999985E-2</v>
      </c>
      <c r="F45" s="267">
        <f>SUM(F40:F44)</f>
        <v>0.11459999999999999</v>
      </c>
      <c r="G45" s="267">
        <f>SUM(G40:G44)</f>
        <v>8.6199999999999985E-2</v>
      </c>
    </row>
    <row r="46" spans="2:7" ht="20">
      <c r="B46" s="560" t="s">
        <v>79</v>
      </c>
      <c r="C46" s="561"/>
      <c r="D46" s="561"/>
      <c r="E46" s="561"/>
      <c r="F46" s="561"/>
      <c r="G46" s="562"/>
    </row>
    <row r="47" spans="2:7" ht="20">
      <c r="B47" s="269" t="s">
        <v>80</v>
      </c>
      <c r="C47" s="252" t="s">
        <v>534</v>
      </c>
      <c r="D47" s="261">
        <v>8.2100000000000006E-2</v>
      </c>
      <c r="E47" s="261">
        <v>3.0700000000000002E-2</v>
      </c>
      <c r="F47" s="261">
        <v>0.1799</v>
      </c>
      <c r="G47" s="262">
        <v>6.7299999999999999E-2</v>
      </c>
    </row>
    <row r="48" spans="2:7" ht="100">
      <c r="B48" s="255" t="s">
        <v>81</v>
      </c>
      <c r="C48" s="256" t="s">
        <v>82</v>
      </c>
      <c r="D48" s="257">
        <v>4.1999999999999997E-3</v>
      </c>
      <c r="E48" s="257">
        <v>3.2000000000000002E-3</v>
      </c>
      <c r="F48" s="257">
        <v>4.4000000000000003E-3</v>
      </c>
      <c r="G48" s="258">
        <v>3.3E-3</v>
      </c>
    </row>
    <row r="49" spans="2:7" ht="20">
      <c r="B49" s="271" t="s">
        <v>83</v>
      </c>
      <c r="C49" s="249" t="s">
        <v>43</v>
      </c>
      <c r="D49" s="272">
        <f>SUM(D47:D48)</f>
        <v>8.6300000000000002E-2</v>
      </c>
      <c r="E49" s="272">
        <f>SUM(E47:E48)</f>
        <v>3.39E-2</v>
      </c>
      <c r="F49" s="272">
        <f>SUM(F47:F48)</f>
        <v>0.18429999999999999</v>
      </c>
      <c r="G49" s="273">
        <f>SUM(G47:G48)</f>
        <v>7.0599999999999996E-2</v>
      </c>
    </row>
    <row r="50" spans="2:7" ht="20.5" thickBot="1">
      <c r="B50" s="563"/>
      <c r="C50" s="564"/>
      <c r="D50" s="274">
        <f>D26+D38+F45+D49</f>
        <v>0.85780000000000001</v>
      </c>
      <c r="E50" s="274">
        <f>E26+E38+E45+E49</f>
        <v>0.47109999999999996</v>
      </c>
      <c r="F50" s="274">
        <f>F26+F38+F45+F49</f>
        <v>1.1557999999999999</v>
      </c>
      <c r="G50" s="275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2"/>
  <sheetViews>
    <sheetView showGridLines="0" showOutlineSymbols="0" showWhiteSpace="0" view="pageBreakPreview" topLeftCell="A163" zoomScale="70" zoomScaleNormal="70" zoomScaleSheetLayoutView="70" workbookViewId="0">
      <selection activeCell="E50" sqref="E50"/>
    </sheetView>
  </sheetViews>
  <sheetFormatPr defaultColWidth="4.58203125" defaultRowHeight="14"/>
  <cols>
    <col min="2" max="2" width="12.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9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/>
    <row r="2" spans="2:10" ht="20.5">
      <c r="B2" s="10"/>
      <c r="C2" s="15"/>
      <c r="D2" s="537" t="s">
        <v>1</v>
      </c>
      <c r="E2" s="537"/>
      <c r="F2" s="537"/>
      <c r="G2" s="537"/>
      <c r="H2" s="537"/>
      <c r="I2" s="537"/>
      <c r="J2" s="538"/>
    </row>
    <row r="3" spans="2:10" ht="20.5">
      <c r="B3" s="11"/>
      <c r="D3" s="539" t="s">
        <v>155</v>
      </c>
      <c r="E3" s="539"/>
      <c r="F3" s="539"/>
      <c r="G3" s="539"/>
      <c r="H3" s="539"/>
      <c r="I3" s="539"/>
      <c r="J3" s="540"/>
    </row>
    <row r="4" spans="2:10" ht="20.5">
      <c r="B4" s="11"/>
      <c r="D4" s="541" t="s">
        <v>156</v>
      </c>
      <c r="E4" s="541"/>
      <c r="F4" s="541"/>
      <c r="G4" s="541"/>
      <c r="H4" s="541"/>
      <c r="I4" s="541"/>
      <c r="J4" s="542"/>
    </row>
    <row r="5" spans="2:10" ht="20.5">
      <c r="B5" s="11"/>
      <c r="D5" s="541" t="s">
        <v>4</v>
      </c>
      <c r="E5" s="541"/>
      <c r="F5" s="541"/>
      <c r="G5" s="541"/>
      <c r="H5" s="541"/>
      <c r="I5" s="541"/>
      <c r="J5" s="542"/>
    </row>
    <row r="6" spans="2:10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0" ht="18.5">
      <c r="B7" s="3" t="str">
        <f>'Orçamento Sintético'!B7</f>
        <v>OBRA:</v>
      </c>
      <c r="C7" s="604" t="str">
        <f>'Orçamento Sintético'!C7</f>
        <v>CONSTRUÇÃO DE BUEIRO TRIPLO CELULAR DE CONCRETO</v>
      </c>
      <c r="D7" s="604"/>
      <c r="E7" s="604"/>
      <c r="F7" s="604"/>
      <c r="G7" s="604"/>
      <c r="H7" s="604"/>
      <c r="I7" s="579" t="s">
        <v>5</v>
      </c>
      <c r="J7" s="580"/>
    </row>
    <row r="8" spans="2:10" ht="19" thickBot="1">
      <c r="B8" s="4" t="s">
        <v>6</v>
      </c>
      <c r="C8" s="587" t="str">
        <f>'Orçamento Sintético'!C8</f>
        <v>Meta 04: Ponta do Aterro 02 - Distrito de Santa Clara do Monte Cristo, Zona Rural, Vila Bela da Santíssima Trindade-MT</v>
      </c>
      <c r="D8" s="587"/>
      <c r="E8" s="587"/>
      <c r="F8" s="587"/>
      <c r="G8" s="587"/>
      <c r="H8" s="587"/>
      <c r="I8" s="577">
        <f>'Orçamento Sintético'!J8</f>
        <v>45156</v>
      </c>
      <c r="J8" s="578"/>
    </row>
    <row r="9" spans="2:10" ht="18.5">
      <c r="B9" s="4" t="str">
        <f>'Orçamento Sintético'!B9</f>
        <v>Coordenadas:</v>
      </c>
      <c r="C9" s="95" t="str">
        <f>'Orçamento Sintético'!C9</f>
        <v>Latitude: 16°13'42.79"S; Longitude: 59°33'0.31"O</v>
      </c>
      <c r="D9" s="104"/>
      <c r="E9" s="95"/>
      <c r="F9" s="182"/>
      <c r="G9" s="182"/>
      <c r="H9" s="105"/>
      <c r="I9" s="102"/>
      <c r="J9" s="103"/>
    </row>
    <row r="10" spans="2:10" ht="16.5" thickBot="1">
      <c r="B10" s="5"/>
      <c r="C10" s="588"/>
      <c r="D10" s="589"/>
      <c r="E10" s="590" t="str">
        <f>'Orçamento Sintético'!E10</f>
        <v>Referência: SINAPI 05/2023 - SICRO 01/2023</v>
      </c>
      <c r="F10" s="591"/>
      <c r="G10" s="591"/>
      <c r="H10" s="592"/>
      <c r="I10" s="22" t="str">
        <f>'Orçamento Sintético'!J10</f>
        <v>LEISSOCIAIS:</v>
      </c>
      <c r="J10" s="7">
        <f>'Orçamento Sintético'!K10</f>
        <v>0.85780000000000001</v>
      </c>
    </row>
    <row r="11" spans="2:10" ht="16.5" thickBot="1">
      <c r="B11" s="593" t="s">
        <v>464</v>
      </c>
      <c r="C11" s="594"/>
      <c r="D11" s="594"/>
      <c r="E11" s="594"/>
      <c r="F11" s="594"/>
      <c r="G11" s="594"/>
      <c r="H11" s="595"/>
      <c r="I11" s="6" t="s">
        <v>10</v>
      </c>
      <c r="J11" s="7">
        <f>BDI!B30</f>
        <v>0.26700000000000002</v>
      </c>
    </row>
    <row r="12" spans="2:10" ht="16" thickBot="1">
      <c r="B12" s="596"/>
      <c r="C12" s="597"/>
      <c r="D12" s="597"/>
      <c r="E12" s="597"/>
      <c r="F12" s="597"/>
      <c r="G12" s="597"/>
      <c r="H12" s="598"/>
      <c r="I12" s="599" t="str">
        <f>'Orçamento Sintético'!J12</f>
        <v>ORÇAMENTO DESONERADO</v>
      </c>
      <c r="J12" s="600"/>
    </row>
    <row r="13" spans="2:10" ht="18">
      <c r="B13" s="85"/>
      <c r="C13" s="85"/>
      <c r="D13" s="87"/>
      <c r="E13" s="97"/>
      <c r="F13" s="97"/>
      <c r="G13" s="97"/>
      <c r="H13" s="85"/>
      <c r="I13" s="85"/>
      <c r="J13" s="85"/>
    </row>
    <row r="14" spans="2:10">
      <c r="B14" s="65"/>
      <c r="C14" s="65"/>
      <c r="D14" s="83"/>
      <c r="E14" s="83"/>
      <c r="H14"/>
      <c r="I14"/>
    </row>
    <row r="15" spans="2:10" ht="18">
      <c r="B15" s="183">
        <v>1</v>
      </c>
      <c r="C15" s="183"/>
      <c r="D15" s="183"/>
      <c r="E15" s="183" t="s">
        <v>0</v>
      </c>
      <c r="F15" s="184"/>
      <c r="G15" s="189"/>
      <c r="H15" s="178"/>
      <c r="I15" s="178"/>
      <c r="J15" s="178"/>
    </row>
    <row r="16" spans="2:10" ht="20" customHeight="1">
      <c r="B16" s="186" t="s">
        <v>329</v>
      </c>
      <c r="C16" s="187" t="s">
        <v>626</v>
      </c>
      <c r="D16" s="186" t="s">
        <v>170</v>
      </c>
      <c r="E16" s="186" t="s">
        <v>629</v>
      </c>
      <c r="F16" s="188" t="s">
        <v>176</v>
      </c>
      <c r="G16" s="192">
        <f>F17</f>
        <v>1</v>
      </c>
      <c r="H16" s="178"/>
      <c r="I16" s="178"/>
      <c r="J16" s="178"/>
    </row>
    <row r="17" spans="2:11" ht="17.5">
      <c r="B17" s="178"/>
      <c r="C17" s="178"/>
      <c r="D17" s="178"/>
      <c r="E17" s="226" t="s">
        <v>517</v>
      </c>
      <c r="F17" s="227">
        <v>1</v>
      </c>
      <c r="G17" s="189"/>
      <c r="H17" s="178"/>
      <c r="I17" s="178"/>
      <c r="J17" s="178"/>
    </row>
    <row r="18" spans="2:11" ht="17.5">
      <c r="B18" s="178"/>
      <c r="C18" s="178"/>
      <c r="D18" s="178"/>
      <c r="E18" s="178"/>
      <c r="F18" s="189"/>
      <c r="G18" s="189"/>
      <c r="H18" s="178"/>
      <c r="I18" s="178"/>
      <c r="J18" s="178"/>
    </row>
    <row r="19" spans="2:11" ht="17.5">
      <c r="B19" s="178"/>
      <c r="C19" s="178"/>
      <c r="D19" s="178"/>
      <c r="E19" s="178"/>
      <c r="F19" s="189"/>
      <c r="G19" s="189"/>
      <c r="H19" s="178"/>
      <c r="I19" s="178"/>
      <c r="J19" s="178"/>
    </row>
    <row r="20" spans="2:11" ht="18">
      <c r="B20" s="190">
        <v>2</v>
      </c>
      <c r="C20" s="190"/>
      <c r="D20" s="190"/>
      <c r="E20" s="190" t="s">
        <v>465</v>
      </c>
      <c r="F20" s="184"/>
      <c r="G20" s="189"/>
      <c r="H20" s="178"/>
      <c r="I20" s="178"/>
      <c r="J20" s="178"/>
    </row>
    <row r="21" spans="2:11" ht="54">
      <c r="B21" s="186" t="s">
        <v>331</v>
      </c>
      <c r="C21" s="187">
        <v>93591</v>
      </c>
      <c r="D21" s="186" t="s">
        <v>182</v>
      </c>
      <c r="E21" s="186" t="s">
        <v>466</v>
      </c>
      <c r="F21" s="188" t="s">
        <v>467</v>
      </c>
      <c r="G21" s="248">
        <f>TRUNC((F23*F24),2)</f>
        <v>20711.53</v>
      </c>
      <c r="H21" s="178"/>
      <c r="I21" s="178"/>
      <c r="J21" s="178"/>
    </row>
    <row r="22" spans="2:11" ht="35">
      <c r="B22" s="217"/>
      <c r="C22" s="218"/>
      <c r="D22" s="217"/>
      <c r="E22" s="228" t="s">
        <v>518</v>
      </c>
      <c r="F22" s="229"/>
      <c r="G22" s="230" t="s">
        <v>519</v>
      </c>
      <c r="H22" s="231"/>
      <c r="I22" s="232"/>
      <c r="J22" s="233"/>
      <c r="K22" s="234"/>
    </row>
    <row r="23" spans="2:11" ht="18">
      <c r="B23" s="217"/>
      <c r="C23" s="218"/>
      <c r="D23" s="217"/>
      <c r="E23" s="235" t="s">
        <v>520</v>
      </c>
      <c r="F23" s="230">
        <f>K34</f>
        <v>91.18</v>
      </c>
      <c r="G23" s="601" t="s">
        <v>521</v>
      </c>
      <c r="H23" s="231"/>
      <c r="I23" s="232"/>
      <c r="J23" s="233"/>
      <c r="K23" s="234"/>
    </row>
    <row r="24" spans="2:11" ht="35">
      <c r="B24" s="217"/>
      <c r="C24" s="218"/>
      <c r="D24" s="217"/>
      <c r="E24" s="235" t="s">
        <v>522</v>
      </c>
      <c r="F24" s="230">
        <f>180+45.8+1.35</f>
        <v>227.15</v>
      </c>
      <c r="G24" s="601"/>
      <c r="H24" s="231"/>
      <c r="I24" s="232"/>
      <c r="J24" s="233"/>
      <c r="K24" s="234"/>
    </row>
    <row r="25" spans="2:11" ht="18">
      <c r="B25" s="217"/>
      <c r="C25" s="218"/>
      <c r="D25" s="217"/>
      <c r="E25" s="236"/>
      <c r="F25" s="237"/>
      <c r="G25" s="238"/>
      <c r="H25" s="231"/>
      <c r="I25" s="232"/>
      <c r="J25" s="233"/>
      <c r="K25" s="234"/>
    </row>
    <row r="26" spans="2:11" ht="18">
      <c r="B26" s="217"/>
      <c r="C26" s="218"/>
      <c r="D26" s="217"/>
      <c r="E26" s="226" t="s">
        <v>523</v>
      </c>
      <c r="F26" s="230"/>
      <c r="G26" s="230"/>
      <c r="H26" s="230"/>
      <c r="I26" s="230"/>
      <c r="J26" s="239"/>
      <c r="K26" s="240" t="s">
        <v>524</v>
      </c>
    </row>
    <row r="27" spans="2:11" ht="18">
      <c r="B27" s="217"/>
      <c r="C27" s="218"/>
      <c r="D27" s="217"/>
      <c r="E27" s="226" t="s">
        <v>525</v>
      </c>
      <c r="F27" s="241"/>
      <c r="G27" s="242"/>
      <c r="H27" s="242"/>
      <c r="I27" s="242"/>
      <c r="J27" s="243"/>
      <c r="K27" s="240">
        <f>G47</f>
        <v>53.2</v>
      </c>
    </row>
    <row r="28" spans="2:11" ht="18">
      <c r="B28" s="217"/>
      <c r="C28" s="218"/>
      <c r="D28" s="217"/>
      <c r="E28" s="226" t="s">
        <v>527</v>
      </c>
      <c r="F28" s="241"/>
      <c r="G28" s="242"/>
      <c r="H28" s="242"/>
      <c r="I28" s="242"/>
      <c r="J28" s="243"/>
      <c r="K28" s="240">
        <f>G65</f>
        <v>22.29</v>
      </c>
    </row>
    <row r="29" spans="2:11" ht="18">
      <c r="B29" s="217"/>
      <c r="C29" s="218"/>
      <c r="D29" s="217"/>
      <c r="E29" s="226" t="s">
        <v>526</v>
      </c>
      <c r="F29" s="242"/>
      <c r="G29" s="242"/>
      <c r="H29" s="242"/>
      <c r="I29" s="242"/>
      <c r="J29" s="244"/>
      <c r="K29" s="240">
        <f>G84</f>
        <v>1.43</v>
      </c>
    </row>
    <row r="30" spans="2:11" ht="18">
      <c r="B30" s="217"/>
      <c r="C30" s="218"/>
      <c r="D30" s="217"/>
      <c r="E30" s="226" t="s">
        <v>528</v>
      </c>
      <c r="F30" s="242"/>
      <c r="G30" s="242"/>
      <c r="H30" s="242"/>
      <c r="I30" s="242"/>
      <c r="J30" s="244"/>
      <c r="K30" s="240">
        <f>G100</f>
        <v>4.93</v>
      </c>
    </row>
    <row r="31" spans="2:11" ht="18">
      <c r="B31" s="217"/>
      <c r="C31" s="218"/>
      <c r="D31" s="217"/>
      <c r="E31" s="226" t="s">
        <v>529</v>
      </c>
      <c r="F31" s="242"/>
      <c r="G31" s="242"/>
      <c r="H31" s="242"/>
      <c r="I31" s="242"/>
      <c r="J31" s="244"/>
      <c r="K31" s="240">
        <f>G121</f>
        <v>1.29</v>
      </c>
    </row>
    <row r="32" spans="2:11" ht="18">
      <c r="B32" s="217"/>
      <c r="C32" s="218"/>
      <c r="D32" s="217"/>
      <c r="E32" s="226" t="s">
        <v>530</v>
      </c>
      <c r="F32" s="242"/>
      <c r="G32" s="242"/>
      <c r="H32" s="242"/>
      <c r="I32" s="242"/>
      <c r="J32" s="244"/>
      <c r="K32" s="240">
        <f>G138</f>
        <v>5.31</v>
      </c>
    </row>
    <row r="33" spans="2:14" ht="18">
      <c r="B33" s="217"/>
      <c r="C33" s="218"/>
      <c r="D33" s="217"/>
      <c r="E33" s="226" t="s">
        <v>531</v>
      </c>
      <c r="F33" s="242"/>
      <c r="G33" s="242"/>
      <c r="H33" s="242"/>
      <c r="I33" s="242"/>
      <c r="J33" s="244"/>
      <c r="K33" s="240">
        <f>G154</f>
        <v>2.73</v>
      </c>
    </row>
    <row r="34" spans="2:14" ht="18">
      <c r="B34" s="217"/>
      <c r="C34" s="218"/>
      <c r="D34" s="217"/>
      <c r="E34" s="245"/>
      <c r="F34" s="246"/>
      <c r="G34" s="247"/>
      <c r="H34" s="247"/>
      <c r="I34" s="602" t="s">
        <v>520</v>
      </c>
      <c r="J34" s="603"/>
      <c r="K34" s="248">
        <f>TRUNC(SUM(K27:K33),2)</f>
        <v>91.18</v>
      </c>
    </row>
    <row r="35" spans="2:14" ht="18">
      <c r="B35" s="217"/>
      <c r="C35" s="218"/>
      <c r="D35" s="217"/>
      <c r="E35" s="217"/>
      <c r="F35" s="219"/>
      <c r="G35" s="353"/>
      <c r="H35" s="178"/>
      <c r="I35" s="178"/>
      <c r="J35" s="178"/>
    </row>
    <row r="36" spans="2:14" ht="18">
      <c r="B36" s="190">
        <v>3</v>
      </c>
      <c r="C36" s="190"/>
      <c r="D36" s="190"/>
      <c r="E36" s="190" t="s">
        <v>468</v>
      </c>
      <c r="F36" s="184"/>
      <c r="G36" s="189"/>
      <c r="H36" s="178"/>
      <c r="I36" s="178"/>
      <c r="J36" s="178"/>
    </row>
    <row r="37" spans="2:14" ht="33.5" customHeight="1">
      <c r="B37" s="186" t="s">
        <v>332</v>
      </c>
      <c r="C37" s="187">
        <v>93421</v>
      </c>
      <c r="D37" s="186" t="s">
        <v>182</v>
      </c>
      <c r="E37" s="186" t="s">
        <v>469</v>
      </c>
      <c r="F37" s="188" t="s">
        <v>470</v>
      </c>
      <c r="G37" s="192">
        <f>TRUNC((I39),2)</f>
        <v>480</v>
      </c>
      <c r="H37" s="191"/>
      <c r="I37" s="178"/>
      <c r="J37" s="178"/>
    </row>
    <row r="38" spans="2:14" ht="17.5">
      <c r="B38" s="178"/>
      <c r="C38" s="178"/>
      <c r="D38" s="178"/>
      <c r="E38" s="226" t="s">
        <v>533</v>
      </c>
      <c r="F38" s="230" t="s">
        <v>536</v>
      </c>
      <c r="G38" s="230" t="s">
        <v>537</v>
      </c>
      <c r="H38" s="239" t="s">
        <v>195</v>
      </c>
      <c r="I38" s="240" t="s">
        <v>532</v>
      </c>
    </row>
    <row r="39" spans="2:14" ht="17.5">
      <c r="B39" s="178"/>
      <c r="C39" s="178"/>
      <c r="D39" s="178"/>
      <c r="E39" s="226"/>
      <c r="F39" s="241">
        <v>4</v>
      </c>
      <c r="G39" s="241">
        <v>120</v>
      </c>
      <c r="H39" s="239" t="s">
        <v>535</v>
      </c>
      <c r="I39" s="240">
        <f>F39*G39</f>
        <v>480</v>
      </c>
    </row>
    <row r="40" spans="2:14" ht="17.5">
      <c r="B40" s="178"/>
      <c r="C40" s="178"/>
      <c r="D40" s="178"/>
      <c r="E40" s="178"/>
      <c r="F40" s="189"/>
      <c r="G40" s="189"/>
      <c r="H40" s="178"/>
      <c r="I40" s="178"/>
      <c r="J40" s="178"/>
    </row>
    <row r="41" spans="2:14" ht="36.5" customHeight="1">
      <c r="B41" s="186" t="s">
        <v>333</v>
      </c>
      <c r="C41" s="187">
        <v>99059</v>
      </c>
      <c r="D41" s="186" t="s">
        <v>182</v>
      </c>
      <c r="E41" s="186" t="s">
        <v>471</v>
      </c>
      <c r="F41" s="188" t="s">
        <v>187</v>
      </c>
      <c r="G41" s="192">
        <f>TRUNC((I43+I44),2)</f>
        <v>60.1</v>
      </c>
      <c r="H41" s="178"/>
      <c r="I41" s="178"/>
      <c r="J41" s="178"/>
    </row>
    <row r="42" spans="2:14" ht="44.5" customHeight="1">
      <c r="B42" s="178"/>
      <c r="C42" s="178"/>
      <c r="D42" s="178"/>
      <c r="E42" s="193" t="s">
        <v>267</v>
      </c>
      <c r="F42" s="194" t="s">
        <v>196</v>
      </c>
      <c r="G42" s="195" t="s">
        <v>265</v>
      </c>
      <c r="H42" s="196" t="s">
        <v>195</v>
      </c>
      <c r="I42" s="197" t="s">
        <v>203</v>
      </c>
      <c r="J42" s="178"/>
    </row>
    <row r="43" spans="2:14" ht="17.5">
      <c r="B43" s="178"/>
      <c r="C43" s="178"/>
      <c r="D43" s="178"/>
      <c r="E43" s="198" t="s">
        <v>263</v>
      </c>
      <c r="F43" s="199">
        <v>2</v>
      </c>
      <c r="G43" s="200">
        <v>14.05</v>
      </c>
      <c r="H43" s="201" t="s">
        <v>266</v>
      </c>
      <c r="I43" s="197">
        <f>F43*G43</f>
        <v>28.1</v>
      </c>
      <c r="J43" s="178"/>
    </row>
    <row r="44" spans="2:14" ht="17.5">
      <c r="B44" s="178"/>
      <c r="C44" s="178"/>
      <c r="D44" s="178"/>
      <c r="E44" s="198" t="s">
        <v>264</v>
      </c>
      <c r="F44" s="199">
        <v>2</v>
      </c>
      <c r="G44" s="200">
        <v>16</v>
      </c>
      <c r="H44" s="201" t="s">
        <v>266</v>
      </c>
      <c r="I44" s="197">
        <f>F44*G44</f>
        <v>32</v>
      </c>
      <c r="J44" s="178"/>
    </row>
    <row r="45" spans="2:14" ht="17.5">
      <c r="B45" s="178"/>
      <c r="C45" s="178"/>
      <c r="D45" s="178"/>
      <c r="E45" s="178"/>
      <c r="F45" s="189"/>
      <c r="G45" s="189"/>
      <c r="H45" s="178"/>
      <c r="I45" s="178"/>
      <c r="J45" s="178"/>
    </row>
    <row r="46" spans="2:14" ht="17.5">
      <c r="B46" s="178"/>
      <c r="C46" s="178"/>
      <c r="D46" s="178"/>
      <c r="E46" s="178"/>
      <c r="F46" s="189"/>
      <c r="G46" s="191"/>
      <c r="H46" s="178"/>
      <c r="I46" s="203"/>
      <c r="J46" s="203"/>
      <c r="K46" s="93"/>
      <c r="L46" s="585"/>
      <c r="M46" s="584"/>
      <c r="N46" s="584"/>
    </row>
    <row r="47" spans="2:14" ht="54">
      <c r="B47" s="186" t="s">
        <v>335</v>
      </c>
      <c r="C47" s="187">
        <v>102487</v>
      </c>
      <c r="D47" s="186" t="s">
        <v>182</v>
      </c>
      <c r="E47" s="186" t="s">
        <v>472</v>
      </c>
      <c r="F47" s="188" t="s">
        <v>188</v>
      </c>
      <c r="G47" s="192">
        <f>TRUNC((J49+J50),2)</f>
        <v>53.2</v>
      </c>
      <c r="H47" s="178"/>
      <c r="I47" s="203"/>
      <c r="J47" s="203"/>
      <c r="K47" s="93"/>
      <c r="L47" s="585"/>
      <c r="M47" s="584"/>
      <c r="N47" s="584"/>
    </row>
    <row r="48" spans="2:14" ht="35">
      <c r="B48" s="217"/>
      <c r="C48" s="218"/>
      <c r="D48" s="217"/>
      <c r="E48" s="209" t="s">
        <v>268</v>
      </c>
      <c r="F48" s="199" t="s">
        <v>196</v>
      </c>
      <c r="G48" s="211" t="s">
        <v>325</v>
      </c>
      <c r="H48" s="211" t="s">
        <v>198</v>
      </c>
      <c r="I48" s="196" t="s">
        <v>195</v>
      </c>
      <c r="J48" s="197" t="s">
        <v>202</v>
      </c>
      <c r="K48" s="93"/>
      <c r="L48" s="585"/>
      <c r="M48" s="584"/>
      <c r="N48" s="584"/>
    </row>
    <row r="49" spans="2:14" ht="17.5">
      <c r="B49" s="178"/>
      <c r="C49" s="178"/>
      <c r="D49" s="178"/>
      <c r="E49" s="198" t="s">
        <v>269</v>
      </c>
      <c r="F49" s="199">
        <v>2</v>
      </c>
      <c r="G49" s="200">
        <v>36.17</v>
      </c>
      <c r="H49" s="200">
        <v>0.3</v>
      </c>
      <c r="I49" s="201" t="s">
        <v>271</v>
      </c>
      <c r="J49" s="197">
        <f>F49*G49*H49</f>
        <v>21.702000000000002</v>
      </c>
      <c r="K49" s="93"/>
      <c r="L49" s="585"/>
      <c r="M49" s="584"/>
      <c r="N49" s="584"/>
    </row>
    <row r="50" spans="2:14" ht="17.5">
      <c r="B50" s="178"/>
      <c r="C50" s="178"/>
      <c r="D50" s="178"/>
      <c r="E50" s="198" t="s">
        <v>270</v>
      </c>
      <c r="F50" s="199">
        <v>1</v>
      </c>
      <c r="G50" s="200">
        <v>105</v>
      </c>
      <c r="H50" s="200">
        <v>0.3</v>
      </c>
      <c r="I50" s="201" t="s">
        <v>271</v>
      </c>
      <c r="J50" s="197">
        <f>F50*G50*H50</f>
        <v>31.5</v>
      </c>
      <c r="K50" s="93"/>
      <c r="L50" s="585"/>
      <c r="M50" s="584"/>
      <c r="N50" s="584"/>
    </row>
    <row r="51" spans="2:14" ht="28" customHeight="1">
      <c r="B51" s="178"/>
      <c r="C51" s="178"/>
      <c r="D51" s="178"/>
      <c r="E51" s="178"/>
      <c r="F51" s="189"/>
      <c r="G51" s="189"/>
      <c r="H51" s="203"/>
      <c r="I51" s="203"/>
      <c r="J51" s="189"/>
      <c r="K51" s="9"/>
      <c r="L51" s="585"/>
      <c r="M51" s="584"/>
      <c r="N51" s="584"/>
    </row>
    <row r="52" spans="2:14" ht="18">
      <c r="B52" s="183">
        <v>4</v>
      </c>
      <c r="C52" s="183"/>
      <c r="D52" s="183"/>
      <c r="E52" s="183" t="s">
        <v>473</v>
      </c>
      <c r="F52" s="184"/>
      <c r="G52" s="189"/>
      <c r="H52" s="203"/>
      <c r="I52" s="203"/>
      <c r="J52" s="189"/>
      <c r="K52" s="9"/>
      <c r="L52" s="93"/>
      <c r="M52" s="94"/>
      <c r="N52" s="94"/>
    </row>
    <row r="53" spans="2:14" ht="18">
      <c r="B53" s="183" t="s">
        <v>336</v>
      </c>
      <c r="C53" s="183"/>
      <c r="D53" s="183"/>
      <c r="E53" s="183" t="s">
        <v>228</v>
      </c>
      <c r="F53" s="184"/>
      <c r="G53" s="189"/>
      <c r="H53" s="191"/>
      <c r="I53" s="191"/>
      <c r="J53" s="189"/>
      <c r="K53" s="9"/>
      <c r="L53" s="96"/>
      <c r="M53" s="180"/>
      <c r="N53" s="96"/>
    </row>
    <row r="54" spans="2:14" ht="72">
      <c r="B54" s="186" t="s">
        <v>337</v>
      </c>
      <c r="C54" s="187">
        <v>97086</v>
      </c>
      <c r="D54" s="186" t="s">
        <v>182</v>
      </c>
      <c r="E54" s="186" t="s">
        <v>474</v>
      </c>
      <c r="F54" s="188" t="s">
        <v>181</v>
      </c>
      <c r="G54" s="192">
        <v>173.42</v>
      </c>
      <c r="H54" s="206"/>
      <c r="I54" s="191"/>
      <c r="J54" s="189"/>
      <c r="K54" s="9"/>
      <c r="L54" s="96"/>
      <c r="M54" s="180"/>
      <c r="N54" s="96"/>
    </row>
    <row r="55" spans="2:14" ht="35">
      <c r="B55" s="178"/>
      <c r="C55" s="178"/>
      <c r="D55" s="178"/>
      <c r="E55" s="209" t="s">
        <v>272</v>
      </c>
      <c r="F55" s="189"/>
      <c r="G55" s="189"/>
      <c r="H55" s="191"/>
      <c r="I55" s="191"/>
      <c r="J55" s="189"/>
      <c r="K55" s="9"/>
      <c r="L55" s="96"/>
      <c r="M55" s="180"/>
      <c r="N55" s="96"/>
    </row>
    <row r="56" spans="2:14" ht="17.5">
      <c r="B56" s="178"/>
      <c r="C56" s="178"/>
      <c r="D56" s="178"/>
      <c r="E56" s="178"/>
      <c r="F56" s="189"/>
      <c r="G56" s="189"/>
      <c r="H56" s="191"/>
      <c r="I56" s="191"/>
      <c r="J56" s="189"/>
      <c r="K56" s="9"/>
      <c r="L56" s="96"/>
      <c r="M56" s="180"/>
      <c r="N56" s="96"/>
    </row>
    <row r="57" spans="2:14" ht="54">
      <c r="B57" s="186" t="s">
        <v>338</v>
      </c>
      <c r="C57" s="187">
        <v>92771</v>
      </c>
      <c r="D57" s="186" t="s">
        <v>182</v>
      </c>
      <c r="E57" s="186" t="s">
        <v>475</v>
      </c>
      <c r="F57" s="188" t="s">
        <v>190</v>
      </c>
      <c r="G57" s="192">
        <v>1486.02</v>
      </c>
      <c r="H57" s="191"/>
      <c r="I57" s="191"/>
      <c r="J57" s="189"/>
      <c r="K57" s="9"/>
      <c r="L57" s="96"/>
      <c r="M57" s="180"/>
      <c r="N57" s="96"/>
    </row>
    <row r="58" spans="2:14" ht="35">
      <c r="B58" s="178"/>
      <c r="C58" s="178"/>
      <c r="D58" s="178"/>
      <c r="E58" s="209" t="s">
        <v>272</v>
      </c>
      <c r="F58" s="189"/>
      <c r="G58" s="189"/>
      <c r="H58" s="191"/>
      <c r="I58" s="191"/>
      <c r="J58" s="189"/>
      <c r="K58" s="9"/>
      <c r="L58" s="96"/>
      <c r="M58" s="180"/>
      <c r="N58" s="96"/>
    </row>
    <row r="59" spans="2:14" ht="17.5">
      <c r="B59" s="178"/>
      <c r="C59" s="178"/>
      <c r="D59" s="178"/>
      <c r="E59" s="178"/>
      <c r="F59" s="189"/>
      <c r="G59" s="189"/>
      <c r="H59" s="191"/>
      <c r="I59" s="191"/>
      <c r="J59" s="189"/>
      <c r="K59" s="9"/>
      <c r="L59" s="96"/>
      <c r="M59" s="180"/>
      <c r="N59" s="96"/>
    </row>
    <row r="60" spans="2:14" ht="54">
      <c r="B60" s="186" t="s">
        <v>339</v>
      </c>
      <c r="C60" s="187">
        <v>92769</v>
      </c>
      <c r="D60" s="186" t="s">
        <v>182</v>
      </c>
      <c r="E60" s="186" t="s">
        <v>476</v>
      </c>
      <c r="F60" s="188" t="s">
        <v>190</v>
      </c>
      <c r="G60" s="192">
        <f>TRUNC((I62+I63),2)</f>
        <v>756.12</v>
      </c>
      <c r="H60" s="191"/>
      <c r="I60" s="191"/>
      <c r="J60" s="189"/>
      <c r="K60" s="9"/>
      <c r="L60" s="96"/>
      <c r="M60" s="180"/>
      <c r="N60" s="96"/>
    </row>
    <row r="61" spans="2:14" ht="35">
      <c r="B61" s="178"/>
      <c r="C61" s="178"/>
      <c r="D61" s="178"/>
      <c r="E61" s="209" t="s">
        <v>268</v>
      </c>
      <c r="F61" s="199" t="s">
        <v>196</v>
      </c>
      <c r="G61" s="211" t="s">
        <v>274</v>
      </c>
      <c r="H61" s="196" t="s">
        <v>195</v>
      </c>
      <c r="I61" s="197" t="s">
        <v>326</v>
      </c>
      <c r="J61" s="189"/>
      <c r="K61" s="9"/>
      <c r="L61" s="96"/>
      <c r="M61" s="180"/>
      <c r="N61" s="96"/>
    </row>
    <row r="62" spans="2:14" ht="17.5">
      <c r="B62" s="178"/>
      <c r="C62" s="178"/>
      <c r="D62" s="178"/>
      <c r="E62" s="198" t="s">
        <v>273</v>
      </c>
      <c r="F62" s="199">
        <v>1</v>
      </c>
      <c r="G62" s="200">
        <v>465.4</v>
      </c>
      <c r="H62" s="201" t="s">
        <v>275</v>
      </c>
      <c r="I62" s="197">
        <f>F62*G62</f>
        <v>465.4</v>
      </c>
      <c r="J62" s="189"/>
      <c r="K62" s="9"/>
      <c r="L62" s="96"/>
      <c r="M62" s="180"/>
      <c r="N62" s="96"/>
    </row>
    <row r="63" spans="2:14" ht="17.5">
      <c r="B63" s="178"/>
      <c r="C63" s="178"/>
      <c r="D63" s="178"/>
      <c r="E63" s="198" t="s">
        <v>276</v>
      </c>
      <c r="F63" s="199">
        <v>1</v>
      </c>
      <c r="G63" s="200">
        <v>290.72000000000003</v>
      </c>
      <c r="H63" s="201" t="s">
        <v>275</v>
      </c>
      <c r="I63" s="197">
        <f>F63*G63</f>
        <v>290.72000000000003</v>
      </c>
      <c r="J63" s="189"/>
      <c r="K63" s="9"/>
      <c r="L63" s="96"/>
      <c r="M63" s="180"/>
      <c r="N63" s="96"/>
    </row>
    <row r="64" spans="2:14" ht="17.5">
      <c r="B64" s="178"/>
      <c r="C64" s="178"/>
      <c r="D64" s="178"/>
      <c r="E64" s="178"/>
      <c r="F64" s="189"/>
      <c r="G64" s="189"/>
      <c r="H64" s="191"/>
      <c r="I64" s="191"/>
      <c r="J64" s="189"/>
      <c r="K64" s="9"/>
      <c r="L64" s="96"/>
      <c r="M64" s="180"/>
      <c r="N64" s="96"/>
    </row>
    <row r="65" spans="2:14" ht="72">
      <c r="B65" s="186" t="s">
        <v>340</v>
      </c>
      <c r="C65" s="187">
        <v>94965</v>
      </c>
      <c r="D65" s="186" t="s">
        <v>182</v>
      </c>
      <c r="E65" s="186" t="s">
        <v>477</v>
      </c>
      <c r="F65" s="188" t="s">
        <v>188</v>
      </c>
      <c r="G65" s="192">
        <v>22.29</v>
      </c>
      <c r="H65" s="191"/>
      <c r="I65" s="191"/>
      <c r="J65" s="189"/>
      <c r="K65" s="9"/>
      <c r="L65" s="96"/>
      <c r="M65" s="180"/>
      <c r="N65" s="96"/>
    </row>
    <row r="66" spans="2:14" ht="35">
      <c r="B66" s="178"/>
      <c r="C66" s="178"/>
      <c r="D66" s="178"/>
      <c r="E66" s="209" t="s">
        <v>272</v>
      </c>
      <c r="F66" s="189"/>
      <c r="G66" s="189"/>
      <c r="H66" s="191"/>
      <c r="I66" s="191"/>
      <c r="J66" s="189"/>
      <c r="K66" s="9"/>
      <c r="L66" s="96"/>
      <c r="M66" s="180"/>
      <c r="N66" s="96"/>
    </row>
    <row r="67" spans="2:14" ht="17.5">
      <c r="B67" s="178"/>
      <c r="C67" s="178"/>
      <c r="D67" s="178"/>
      <c r="E67" s="178"/>
      <c r="F67" s="189"/>
      <c r="G67" s="189"/>
      <c r="H67" s="191"/>
      <c r="I67" s="191"/>
      <c r="J67" s="189"/>
      <c r="K67" s="9"/>
      <c r="L67" s="96"/>
      <c r="M67" s="180"/>
      <c r="N67" s="96"/>
    </row>
    <row r="68" spans="2:14" ht="54">
      <c r="B68" s="186" t="s">
        <v>341</v>
      </c>
      <c r="C68" s="187">
        <v>103670</v>
      </c>
      <c r="D68" s="186" t="s">
        <v>182</v>
      </c>
      <c r="E68" s="186" t="s">
        <v>189</v>
      </c>
      <c r="F68" s="188" t="s">
        <v>188</v>
      </c>
      <c r="G68" s="212">
        <f>G65</f>
        <v>22.29</v>
      </c>
      <c r="H68" s="191"/>
      <c r="I68" s="191"/>
      <c r="J68" s="189"/>
      <c r="K68" s="9"/>
      <c r="L68" s="96"/>
      <c r="M68" s="180"/>
      <c r="N68" s="96"/>
    </row>
    <row r="69" spans="2:14" ht="17.5">
      <c r="B69" s="178"/>
      <c r="C69" s="178"/>
      <c r="D69" s="178"/>
      <c r="E69" s="209" t="s">
        <v>510</v>
      </c>
      <c r="F69" s="189"/>
      <c r="G69" s="189"/>
      <c r="H69" s="191"/>
      <c r="I69" s="191"/>
      <c r="J69" s="189"/>
      <c r="K69" s="9"/>
      <c r="L69" s="96"/>
      <c r="M69" s="180"/>
      <c r="N69" s="96"/>
    </row>
    <row r="70" spans="2:14" ht="17.5">
      <c r="B70" s="178"/>
      <c r="C70" s="178"/>
      <c r="D70" s="178"/>
      <c r="E70" s="178"/>
      <c r="F70" s="189"/>
      <c r="G70" s="189"/>
      <c r="H70" s="191"/>
      <c r="I70" s="191"/>
      <c r="J70" s="189"/>
      <c r="K70" s="9"/>
      <c r="L70" s="96"/>
      <c r="M70" s="180"/>
      <c r="N70" s="96"/>
    </row>
    <row r="71" spans="2:14" ht="18">
      <c r="B71" s="190" t="s">
        <v>342</v>
      </c>
      <c r="C71" s="190"/>
      <c r="D71" s="190"/>
      <c r="E71" s="190" t="s">
        <v>237</v>
      </c>
      <c r="F71" s="184"/>
      <c r="G71" s="189"/>
      <c r="H71" s="191"/>
      <c r="I71" s="191"/>
      <c r="J71" s="189"/>
      <c r="K71" s="9"/>
      <c r="L71" s="96"/>
      <c r="M71" s="180"/>
      <c r="N71" s="96"/>
    </row>
    <row r="72" spans="2:14" ht="18.5">
      <c r="B72" s="220" t="s">
        <v>343</v>
      </c>
      <c r="C72" s="221" t="s">
        <v>334</v>
      </c>
      <c r="D72" s="220" t="s">
        <v>170</v>
      </c>
      <c r="E72" s="220" t="s">
        <v>478</v>
      </c>
      <c r="F72" s="222" t="s">
        <v>188</v>
      </c>
      <c r="G72" s="192">
        <f>TRUNC((K74+K75),2)</f>
        <v>1.68</v>
      </c>
      <c r="H72" s="207"/>
      <c r="I72" s="189"/>
      <c r="J72" s="208"/>
    </row>
    <row r="73" spans="2:14" ht="35">
      <c r="B73" s="178"/>
      <c r="C73" s="178"/>
      <c r="D73" s="178"/>
      <c r="E73" s="209" t="s">
        <v>267</v>
      </c>
      <c r="F73" s="199" t="s">
        <v>196</v>
      </c>
      <c r="G73" s="211" t="s">
        <v>200</v>
      </c>
      <c r="H73" s="211" t="s">
        <v>197</v>
      </c>
      <c r="I73" s="211" t="s">
        <v>201</v>
      </c>
      <c r="J73" s="196" t="s">
        <v>195</v>
      </c>
      <c r="K73" s="197" t="s">
        <v>202</v>
      </c>
    </row>
    <row r="74" spans="2:14" ht="17.5">
      <c r="B74" s="178"/>
      <c r="C74" s="178"/>
      <c r="D74" s="178"/>
      <c r="E74" s="198" t="s">
        <v>278</v>
      </c>
      <c r="F74" s="199">
        <v>12</v>
      </c>
      <c r="G74" s="200">
        <v>0.15</v>
      </c>
      <c r="H74" s="200">
        <v>0.3</v>
      </c>
      <c r="I74" s="200">
        <v>2</v>
      </c>
      <c r="J74" s="201" t="s">
        <v>277</v>
      </c>
      <c r="K74" s="197">
        <f>F74*G74*H74*I74</f>
        <v>1.0799999999999998</v>
      </c>
    </row>
    <row r="75" spans="2:14" ht="17.5">
      <c r="B75" s="178"/>
      <c r="C75" s="178"/>
      <c r="D75" s="178"/>
      <c r="E75" s="198" t="s">
        <v>279</v>
      </c>
      <c r="F75" s="199">
        <v>4</v>
      </c>
      <c r="G75" s="200">
        <v>0.15</v>
      </c>
      <c r="H75" s="200">
        <v>0.5</v>
      </c>
      <c r="I75" s="200">
        <v>2</v>
      </c>
      <c r="J75" s="201" t="s">
        <v>277</v>
      </c>
      <c r="K75" s="197">
        <f>F75*G75*H75*I75</f>
        <v>0.6</v>
      </c>
    </row>
    <row r="76" spans="2:14" ht="17.5">
      <c r="B76" s="178"/>
      <c r="C76" s="178"/>
      <c r="D76" s="178"/>
      <c r="E76" s="223"/>
      <c r="F76" s="224"/>
      <c r="G76" s="205"/>
      <c r="H76" s="205"/>
      <c r="I76" s="205"/>
      <c r="J76" s="206"/>
      <c r="K76" s="225"/>
    </row>
    <row r="77" spans="2:14" ht="72">
      <c r="B77" s="220" t="s">
        <v>344</v>
      </c>
      <c r="C77" s="221">
        <v>92759</v>
      </c>
      <c r="D77" s="220" t="s">
        <v>182</v>
      </c>
      <c r="E77" s="220" t="s">
        <v>479</v>
      </c>
      <c r="F77" s="222" t="s">
        <v>190</v>
      </c>
      <c r="G77" s="212">
        <v>42.9</v>
      </c>
      <c r="H77" s="207"/>
      <c r="I77" s="189"/>
      <c r="J77" s="208"/>
    </row>
    <row r="78" spans="2:14" ht="35">
      <c r="B78" s="178"/>
      <c r="C78" s="178"/>
      <c r="D78" s="178"/>
      <c r="E78" s="209" t="s">
        <v>267</v>
      </c>
      <c r="F78" s="189"/>
      <c r="G78" s="189"/>
      <c r="H78" s="178"/>
      <c r="I78" s="178"/>
      <c r="J78" s="178"/>
    </row>
    <row r="79" spans="2:14" ht="17.5">
      <c r="B79" s="178"/>
      <c r="C79" s="178"/>
      <c r="D79" s="178"/>
      <c r="E79" s="178"/>
      <c r="F79" s="189"/>
      <c r="G79" s="189"/>
      <c r="H79" s="178"/>
      <c r="I79" s="178"/>
      <c r="J79" s="178"/>
    </row>
    <row r="80" spans="2:14" ht="17.5">
      <c r="B80" s="178"/>
      <c r="C80" s="178"/>
      <c r="D80" s="178"/>
      <c r="E80" s="178"/>
      <c r="F80" s="189"/>
      <c r="G80" s="189"/>
      <c r="H80" s="178"/>
      <c r="I80" s="178"/>
      <c r="J80" s="178"/>
    </row>
    <row r="81" spans="2:13" ht="72">
      <c r="B81" s="186" t="s">
        <v>345</v>
      </c>
      <c r="C81" s="187">
        <v>92762</v>
      </c>
      <c r="D81" s="186" t="s">
        <v>182</v>
      </c>
      <c r="E81" s="186" t="s">
        <v>480</v>
      </c>
      <c r="F81" s="188" t="s">
        <v>190</v>
      </c>
      <c r="G81" s="212">
        <v>123.1</v>
      </c>
      <c r="H81" s="202"/>
      <c r="I81" s="202"/>
      <c r="J81" s="202"/>
      <c r="K81" s="113"/>
      <c r="L81" s="584"/>
      <c r="M81" s="584"/>
    </row>
    <row r="82" spans="2:13" ht="35">
      <c r="B82" s="178"/>
      <c r="C82" s="178"/>
      <c r="D82" s="178"/>
      <c r="E82" s="209" t="s">
        <v>267</v>
      </c>
      <c r="F82" s="189"/>
      <c r="G82" s="189"/>
      <c r="H82" s="203"/>
      <c r="I82" s="203"/>
      <c r="J82" s="189"/>
      <c r="K82" s="9"/>
      <c r="L82" s="584"/>
      <c r="M82" s="584"/>
    </row>
    <row r="83" spans="2:13" ht="17.5">
      <c r="B83" s="178"/>
      <c r="C83" s="178"/>
      <c r="D83" s="178"/>
      <c r="E83" s="178"/>
      <c r="F83" s="189"/>
      <c r="G83" s="189"/>
      <c r="H83" s="191"/>
      <c r="I83" s="191"/>
      <c r="J83" s="189"/>
      <c r="K83" s="9"/>
      <c r="L83" s="180"/>
      <c r="M83" s="96"/>
    </row>
    <row r="84" spans="2:13" ht="72">
      <c r="B84" s="186" t="s">
        <v>346</v>
      </c>
      <c r="C84" s="187">
        <v>94965</v>
      </c>
      <c r="D84" s="186" t="s">
        <v>182</v>
      </c>
      <c r="E84" s="186" t="s">
        <v>477</v>
      </c>
      <c r="F84" s="188" t="s">
        <v>188</v>
      </c>
      <c r="G84" s="212">
        <v>1.43</v>
      </c>
      <c r="H84" s="206"/>
      <c r="I84" s="191"/>
      <c r="J84" s="189"/>
      <c r="K84" s="9"/>
      <c r="L84" s="180"/>
      <c r="M84" s="96"/>
    </row>
    <row r="85" spans="2:13" ht="35">
      <c r="B85" s="178"/>
      <c r="C85" s="178"/>
      <c r="D85" s="178"/>
      <c r="E85" s="209" t="s">
        <v>267</v>
      </c>
      <c r="F85" s="189"/>
      <c r="G85" s="205"/>
      <c r="H85" s="206"/>
      <c r="I85" s="191"/>
      <c r="J85" s="189"/>
      <c r="K85" s="9"/>
      <c r="L85" s="180"/>
      <c r="M85" s="96"/>
    </row>
    <row r="86" spans="2:13" ht="17.5">
      <c r="B86" s="178"/>
      <c r="C86" s="178"/>
      <c r="D86" s="178"/>
      <c r="E86" s="178"/>
      <c r="F86" s="189"/>
      <c r="G86" s="205"/>
      <c r="H86" s="206"/>
      <c r="I86" s="191"/>
      <c r="J86" s="189"/>
      <c r="K86" s="9"/>
      <c r="L86" s="180"/>
      <c r="M86" s="96"/>
    </row>
    <row r="87" spans="2:13" ht="54">
      <c r="B87" s="186" t="s">
        <v>481</v>
      </c>
      <c r="C87" s="187">
        <v>103670</v>
      </c>
      <c r="D87" s="186" t="s">
        <v>182</v>
      </c>
      <c r="E87" s="186" t="s">
        <v>189</v>
      </c>
      <c r="F87" s="188" t="s">
        <v>188</v>
      </c>
      <c r="G87" s="212">
        <f>G84</f>
        <v>1.43</v>
      </c>
      <c r="H87" s="191"/>
      <c r="I87" s="191"/>
      <c r="J87" s="189"/>
      <c r="K87" s="9"/>
      <c r="L87" s="180"/>
      <c r="M87" s="96"/>
    </row>
    <row r="88" spans="2:13" ht="17.5">
      <c r="B88" s="178"/>
      <c r="C88" s="178"/>
      <c r="D88" s="178"/>
      <c r="E88" s="209" t="s">
        <v>511</v>
      </c>
      <c r="F88" s="189"/>
      <c r="G88" s="189"/>
      <c r="H88" s="191"/>
      <c r="I88" s="191"/>
      <c r="J88" s="189"/>
      <c r="K88" s="9"/>
      <c r="L88" s="180"/>
      <c r="M88" s="96"/>
    </row>
    <row r="89" spans="2:13" ht="17.5">
      <c r="B89" s="178"/>
      <c r="C89" s="178"/>
      <c r="D89" s="178"/>
      <c r="E89" s="178"/>
      <c r="F89" s="189"/>
      <c r="G89" s="189"/>
      <c r="H89" s="191"/>
      <c r="I89" s="191"/>
      <c r="J89" s="189"/>
      <c r="K89" s="9"/>
      <c r="L89" s="180"/>
      <c r="M89" s="96"/>
    </row>
    <row r="90" spans="2:13" ht="18">
      <c r="B90" s="190" t="s">
        <v>347</v>
      </c>
      <c r="C90" s="190"/>
      <c r="D90" s="190"/>
      <c r="E90" s="190" t="s">
        <v>244</v>
      </c>
      <c r="F90" s="184"/>
      <c r="G90" s="189"/>
      <c r="H90" s="191"/>
      <c r="I90" s="191"/>
      <c r="J90" s="189"/>
      <c r="K90" s="9"/>
      <c r="L90" s="180"/>
      <c r="M90" s="96"/>
    </row>
    <row r="91" spans="2:13" ht="36">
      <c r="B91" s="186" t="s">
        <v>348</v>
      </c>
      <c r="C91" s="187">
        <v>92270</v>
      </c>
      <c r="D91" s="186" t="s">
        <v>182</v>
      </c>
      <c r="E91" s="186" t="s">
        <v>482</v>
      </c>
      <c r="F91" s="188" t="s">
        <v>181</v>
      </c>
      <c r="G91" s="212">
        <v>38.369999999999997</v>
      </c>
      <c r="H91" s="204"/>
      <c r="I91" s="191"/>
      <c r="J91" s="189"/>
      <c r="K91" s="9"/>
      <c r="L91" s="180"/>
      <c r="M91" s="96"/>
    </row>
    <row r="92" spans="2:13" ht="35">
      <c r="B92" s="178"/>
      <c r="C92" s="178"/>
      <c r="D92" s="178"/>
      <c r="E92" s="209" t="s">
        <v>267</v>
      </c>
      <c r="F92" s="189"/>
      <c r="G92" s="205"/>
      <c r="H92" s="206"/>
      <c r="I92" s="191"/>
      <c r="J92" s="189"/>
      <c r="K92" s="9"/>
      <c r="L92" s="180"/>
      <c r="M92" s="96"/>
    </row>
    <row r="93" spans="2:13" ht="17.5">
      <c r="B93" s="178"/>
      <c r="C93" s="178"/>
      <c r="D93" s="178"/>
      <c r="E93" s="178"/>
      <c r="F93" s="189"/>
      <c r="G93" s="205"/>
      <c r="H93" s="206"/>
      <c r="I93" s="191"/>
      <c r="J93" s="189"/>
      <c r="K93" s="9"/>
      <c r="L93" s="180"/>
      <c r="M93" s="96"/>
    </row>
    <row r="94" spans="2:13" ht="54">
      <c r="B94" s="186" t="s">
        <v>349</v>
      </c>
      <c r="C94" s="187">
        <v>96545</v>
      </c>
      <c r="D94" s="186" t="s">
        <v>182</v>
      </c>
      <c r="E94" s="186" t="s">
        <v>483</v>
      </c>
      <c r="F94" s="188" t="s">
        <v>190</v>
      </c>
      <c r="G94" s="212">
        <v>253.6</v>
      </c>
      <c r="H94" s="191"/>
      <c r="I94" s="191"/>
      <c r="J94" s="189"/>
      <c r="K94" s="9"/>
      <c r="L94" s="180"/>
      <c r="M94" s="96"/>
    </row>
    <row r="95" spans="2:13" ht="35">
      <c r="B95" s="178"/>
      <c r="C95" s="178"/>
      <c r="D95" s="178"/>
      <c r="E95" s="209" t="s">
        <v>267</v>
      </c>
      <c r="F95" s="189"/>
      <c r="G95" s="189"/>
      <c r="H95" s="191"/>
      <c r="I95" s="191"/>
      <c r="J95" s="189"/>
      <c r="K95" s="9"/>
      <c r="L95" s="180"/>
      <c r="M95" s="96"/>
    </row>
    <row r="96" spans="2:13" ht="17.5">
      <c r="B96" s="178"/>
      <c r="C96" s="178"/>
      <c r="D96" s="178"/>
      <c r="E96" s="178"/>
      <c r="F96" s="189"/>
      <c r="G96" s="189"/>
      <c r="H96" s="191"/>
      <c r="I96" s="191"/>
      <c r="J96" s="189"/>
      <c r="K96" s="9"/>
      <c r="L96" s="180"/>
      <c r="M96" s="96"/>
    </row>
    <row r="97" spans="2:13" ht="54">
      <c r="B97" s="186" t="s">
        <v>350</v>
      </c>
      <c r="C97" s="187">
        <v>96543</v>
      </c>
      <c r="D97" s="186" t="s">
        <v>182</v>
      </c>
      <c r="E97" s="186" t="s">
        <v>484</v>
      </c>
      <c r="F97" s="188" t="s">
        <v>190</v>
      </c>
      <c r="G97" s="212">
        <v>61.7</v>
      </c>
      <c r="H97" s="191"/>
      <c r="I97" s="191"/>
      <c r="J97" s="189"/>
      <c r="K97" s="9"/>
      <c r="L97" s="180"/>
      <c r="M97" s="96"/>
    </row>
    <row r="98" spans="2:13" ht="35">
      <c r="B98" s="178"/>
      <c r="C98" s="178"/>
      <c r="D98" s="178"/>
      <c r="E98" s="209" t="s">
        <v>267</v>
      </c>
      <c r="F98" s="189"/>
      <c r="G98" s="189"/>
      <c r="H98" s="191"/>
      <c r="I98" s="191"/>
      <c r="J98" s="189"/>
      <c r="K98" s="9"/>
      <c r="L98" s="180"/>
      <c r="M98" s="96"/>
    </row>
    <row r="99" spans="2:13" ht="17.5">
      <c r="B99" s="178"/>
      <c r="C99" s="178"/>
      <c r="D99" s="178"/>
      <c r="E99" s="178"/>
      <c r="F99" s="189"/>
      <c r="G99" s="189"/>
      <c r="H99" s="191"/>
      <c r="I99" s="191"/>
      <c r="J99" s="189"/>
      <c r="K99" s="9"/>
      <c r="L99" s="180"/>
      <c r="M99" s="96"/>
    </row>
    <row r="100" spans="2:13" ht="72">
      <c r="B100" s="186" t="s">
        <v>351</v>
      </c>
      <c r="C100" s="187">
        <v>94965</v>
      </c>
      <c r="D100" s="186" t="s">
        <v>182</v>
      </c>
      <c r="E100" s="186" t="s">
        <v>477</v>
      </c>
      <c r="F100" s="188" t="s">
        <v>188</v>
      </c>
      <c r="G100" s="212">
        <v>4.93</v>
      </c>
      <c r="H100" s="191"/>
      <c r="I100" s="191"/>
      <c r="J100" s="189"/>
      <c r="K100" s="9"/>
      <c r="L100" s="180"/>
      <c r="M100" s="96"/>
    </row>
    <row r="101" spans="2:13" ht="35">
      <c r="B101" s="178"/>
      <c r="C101" s="178"/>
      <c r="D101" s="178"/>
      <c r="E101" s="209" t="s">
        <v>267</v>
      </c>
      <c r="F101" s="189"/>
      <c r="G101" s="189"/>
      <c r="H101" s="191"/>
      <c r="I101" s="191"/>
      <c r="J101" s="189"/>
      <c r="K101" s="9"/>
      <c r="L101" s="180"/>
      <c r="M101" s="96"/>
    </row>
    <row r="102" spans="2:13" ht="17.5">
      <c r="B102" s="178"/>
      <c r="C102" s="178"/>
      <c r="D102" s="178"/>
      <c r="E102" s="178"/>
      <c r="F102" s="189"/>
      <c r="G102" s="189"/>
      <c r="H102" s="191"/>
      <c r="I102" s="191"/>
      <c r="J102" s="189"/>
      <c r="K102" s="9"/>
      <c r="L102" s="180"/>
      <c r="M102" s="96"/>
    </row>
    <row r="103" spans="2:13" ht="54">
      <c r="B103" s="186" t="s">
        <v>352</v>
      </c>
      <c r="C103" s="187">
        <v>103670</v>
      </c>
      <c r="D103" s="186" t="s">
        <v>182</v>
      </c>
      <c r="E103" s="186" t="s">
        <v>189</v>
      </c>
      <c r="F103" s="188" t="s">
        <v>188</v>
      </c>
      <c r="G103" s="212">
        <f>G100</f>
        <v>4.93</v>
      </c>
      <c r="H103" s="191"/>
      <c r="I103" s="191"/>
      <c r="J103" s="189"/>
      <c r="K103" s="9"/>
      <c r="L103" s="180"/>
      <c r="M103" s="96"/>
    </row>
    <row r="104" spans="2:13" ht="17.5">
      <c r="B104" s="178"/>
      <c r="C104" s="178"/>
      <c r="D104" s="178"/>
      <c r="E104" s="209" t="s">
        <v>512</v>
      </c>
      <c r="F104" s="189"/>
      <c r="G104" s="189"/>
      <c r="H104" s="191"/>
      <c r="I104" s="191"/>
      <c r="J104" s="189"/>
      <c r="K104" s="9"/>
      <c r="L104" s="180"/>
      <c r="M104" s="96"/>
    </row>
    <row r="105" spans="2:13" ht="17.5">
      <c r="B105" s="178"/>
      <c r="C105" s="178"/>
      <c r="D105" s="178"/>
      <c r="E105" s="178"/>
      <c r="F105" s="189"/>
      <c r="G105" s="189"/>
      <c r="H105" s="191"/>
      <c r="I105" s="191"/>
      <c r="J105" s="189"/>
      <c r="K105" s="9"/>
      <c r="L105" s="180"/>
      <c r="M105" s="96"/>
    </row>
    <row r="106" spans="2:13" ht="18">
      <c r="B106" s="183">
        <v>5</v>
      </c>
      <c r="C106" s="183"/>
      <c r="D106" s="183"/>
      <c r="E106" s="183" t="s">
        <v>191</v>
      </c>
      <c r="F106" s="184"/>
      <c r="G106" s="189"/>
      <c r="H106" s="191"/>
      <c r="I106" s="191"/>
      <c r="J106" s="189"/>
      <c r="K106" s="9"/>
      <c r="L106" s="180"/>
      <c r="M106" s="96"/>
    </row>
    <row r="107" spans="2:13" ht="18">
      <c r="B107" s="190" t="s">
        <v>485</v>
      </c>
      <c r="C107" s="190"/>
      <c r="D107" s="190"/>
      <c r="E107" s="190" t="s">
        <v>192</v>
      </c>
      <c r="F107" s="184"/>
      <c r="G107" s="189"/>
      <c r="H107" s="191"/>
      <c r="I107" s="191"/>
      <c r="J107" s="189"/>
      <c r="K107" s="9"/>
      <c r="L107" s="180"/>
      <c r="M107" s="96"/>
    </row>
    <row r="108" spans="2:13" ht="54">
      <c r="B108" s="186" t="s">
        <v>486</v>
      </c>
      <c r="C108" s="187">
        <v>92269</v>
      </c>
      <c r="D108" s="186" t="s">
        <v>182</v>
      </c>
      <c r="E108" s="186" t="s">
        <v>487</v>
      </c>
      <c r="F108" s="188" t="s">
        <v>181</v>
      </c>
      <c r="G108" s="212">
        <f>TRUNC((F109-K111-K112-K113),2)</f>
        <v>22.35</v>
      </c>
      <c r="H108" s="191"/>
      <c r="I108" s="191"/>
      <c r="J108" s="189"/>
      <c r="K108" s="9"/>
      <c r="L108" s="180"/>
      <c r="M108" s="96"/>
    </row>
    <row r="109" spans="2:13" ht="35">
      <c r="B109" s="178"/>
      <c r="C109" s="178"/>
      <c r="D109" s="178"/>
      <c r="E109" s="209" t="s">
        <v>272</v>
      </c>
      <c r="F109" s="214">
        <v>48.53</v>
      </c>
      <c r="G109" s="205"/>
      <c r="H109" s="205"/>
      <c r="I109" s="189"/>
      <c r="J109" s="191"/>
      <c r="K109" s="191"/>
      <c r="L109" s="180"/>
      <c r="M109" s="96"/>
    </row>
    <row r="110" spans="2:13" ht="17.5">
      <c r="B110" s="178"/>
      <c r="C110" s="178"/>
      <c r="D110" s="178"/>
      <c r="E110" s="210" t="s">
        <v>280</v>
      </c>
      <c r="F110" s="199" t="s">
        <v>196</v>
      </c>
      <c r="G110" s="211" t="s">
        <v>200</v>
      </c>
      <c r="H110" s="211" t="s">
        <v>197</v>
      </c>
      <c r="I110" s="211" t="s">
        <v>282</v>
      </c>
      <c r="J110" s="196" t="s">
        <v>195</v>
      </c>
      <c r="K110" s="197" t="s">
        <v>199</v>
      </c>
      <c r="L110" s="180"/>
      <c r="M110" s="96"/>
    </row>
    <row r="111" spans="2:13" ht="17.5">
      <c r="B111" s="178"/>
      <c r="C111" s="178"/>
      <c r="D111" s="178"/>
      <c r="E111" s="198" t="s">
        <v>281</v>
      </c>
      <c r="F111" s="199">
        <v>4</v>
      </c>
      <c r="G111" s="200">
        <v>0.15</v>
      </c>
      <c r="H111" s="200">
        <v>0.3</v>
      </c>
      <c r="I111" s="200">
        <v>0.55000000000000004</v>
      </c>
      <c r="J111" s="201" t="s">
        <v>284</v>
      </c>
      <c r="K111" s="197">
        <f>F111*((2*G111)+(2*H111))*I111</f>
        <v>1.98</v>
      </c>
      <c r="L111" s="180"/>
      <c r="M111" s="96"/>
    </row>
    <row r="112" spans="2:13" ht="17.5">
      <c r="B112" s="178"/>
      <c r="C112" s="178"/>
      <c r="D112" s="178"/>
      <c r="E112" s="198" t="s">
        <v>283</v>
      </c>
      <c r="F112" s="199">
        <v>4</v>
      </c>
      <c r="G112" s="200">
        <v>0.15</v>
      </c>
      <c r="H112" s="200">
        <v>0.3</v>
      </c>
      <c r="I112" s="200">
        <v>2.42</v>
      </c>
      <c r="J112" s="201" t="s">
        <v>284</v>
      </c>
      <c r="K112" s="197">
        <f t="shared" ref="K112:K113" si="0">F112*((2*G112)+(2*H112))*I112</f>
        <v>8.7119999999999997</v>
      </c>
      <c r="L112" s="180"/>
      <c r="M112" s="96"/>
    </row>
    <row r="113" spans="2:13" ht="17.5">
      <c r="B113" s="178"/>
      <c r="C113" s="178"/>
      <c r="D113" s="178"/>
      <c r="E113" s="210" t="s">
        <v>285</v>
      </c>
      <c r="F113" s="199">
        <v>4</v>
      </c>
      <c r="G113" s="200">
        <v>0.15</v>
      </c>
      <c r="H113" s="200">
        <v>0.3</v>
      </c>
      <c r="I113" s="200">
        <v>4.3</v>
      </c>
      <c r="J113" s="201" t="s">
        <v>284</v>
      </c>
      <c r="K113" s="197">
        <f t="shared" si="0"/>
        <v>15.479999999999999</v>
      </c>
      <c r="L113" s="180"/>
      <c r="M113" s="96"/>
    </row>
    <row r="114" spans="2:13" ht="17.5">
      <c r="B114" s="178"/>
      <c r="C114" s="178"/>
      <c r="D114" s="178"/>
      <c r="E114" s="178"/>
      <c r="F114" s="189"/>
      <c r="G114" s="189"/>
      <c r="H114" s="191"/>
      <c r="I114" s="191"/>
      <c r="J114" s="189"/>
      <c r="K114" s="9"/>
      <c r="L114" s="180"/>
      <c r="M114" s="96"/>
    </row>
    <row r="115" spans="2:13" ht="72">
      <c r="B115" s="186" t="s">
        <v>488</v>
      </c>
      <c r="C115" s="187">
        <v>92762</v>
      </c>
      <c r="D115" s="186" t="s">
        <v>182</v>
      </c>
      <c r="E115" s="186" t="s">
        <v>480</v>
      </c>
      <c r="F115" s="188" t="s">
        <v>190</v>
      </c>
      <c r="G115" s="212">
        <v>147.4</v>
      </c>
      <c r="H115" s="191"/>
      <c r="I115" s="191"/>
      <c r="J115" s="189"/>
      <c r="K115" s="9"/>
      <c r="L115" s="180"/>
      <c r="M115" s="96"/>
    </row>
    <row r="116" spans="2:13" ht="35">
      <c r="B116" s="178"/>
      <c r="C116" s="178"/>
      <c r="D116" s="178"/>
      <c r="E116" s="209" t="s">
        <v>272</v>
      </c>
      <c r="F116" s="189"/>
      <c r="G116" s="189"/>
      <c r="H116" s="191"/>
      <c r="I116" s="191"/>
      <c r="J116" s="189"/>
      <c r="K116" s="9"/>
      <c r="L116" s="180"/>
      <c r="M116" s="96"/>
    </row>
    <row r="117" spans="2:13" ht="17.5">
      <c r="B117" s="178"/>
      <c r="C117" s="178"/>
      <c r="D117" s="178"/>
      <c r="E117" s="178"/>
      <c r="F117" s="189"/>
      <c r="G117" s="189"/>
      <c r="H117" s="191"/>
      <c r="I117" s="191"/>
      <c r="J117" s="189"/>
      <c r="K117" s="9"/>
      <c r="L117" s="180"/>
      <c r="M117" s="96"/>
    </row>
    <row r="118" spans="2:13" ht="72">
      <c r="B118" s="186" t="s">
        <v>489</v>
      </c>
      <c r="C118" s="187">
        <v>92759</v>
      </c>
      <c r="D118" s="186" t="s">
        <v>182</v>
      </c>
      <c r="E118" s="186" t="s">
        <v>479</v>
      </c>
      <c r="F118" s="188" t="s">
        <v>190</v>
      </c>
      <c r="G118" s="212">
        <v>66.8</v>
      </c>
      <c r="H118" s="191"/>
      <c r="I118" s="191"/>
      <c r="J118" s="189"/>
      <c r="K118" s="9"/>
      <c r="L118" s="180"/>
      <c r="M118" s="96"/>
    </row>
    <row r="119" spans="2:13" ht="35">
      <c r="B119" s="178"/>
      <c r="C119" s="178"/>
      <c r="D119" s="178"/>
      <c r="E119" s="209" t="s">
        <v>272</v>
      </c>
      <c r="F119" s="189"/>
      <c r="G119" s="189"/>
      <c r="H119" s="178"/>
      <c r="I119" s="178"/>
      <c r="J119" s="178"/>
    </row>
    <row r="120" spans="2:13" ht="18">
      <c r="B120" s="178"/>
      <c r="C120" s="178"/>
      <c r="D120" s="178"/>
      <c r="E120" s="178"/>
      <c r="F120" s="189"/>
      <c r="G120" s="450"/>
      <c r="H120" s="181"/>
      <c r="I120" s="181"/>
      <c r="J120" s="181"/>
    </row>
    <row r="121" spans="2:13" ht="72">
      <c r="B121" s="186" t="s">
        <v>490</v>
      </c>
      <c r="C121" s="187">
        <v>94965</v>
      </c>
      <c r="D121" s="186" t="s">
        <v>182</v>
      </c>
      <c r="E121" s="186" t="s">
        <v>477</v>
      </c>
      <c r="F121" s="188" t="s">
        <v>188</v>
      </c>
      <c r="G121" s="212">
        <f>TRUNC((F122-K124-K125-K126),2)</f>
        <v>1.29</v>
      </c>
      <c r="H121" s="181"/>
      <c r="I121" s="181"/>
      <c r="J121" s="181"/>
    </row>
    <row r="122" spans="2:13" ht="35">
      <c r="B122" s="178"/>
      <c r="C122" s="178"/>
      <c r="D122" s="178"/>
      <c r="E122" s="209" t="s">
        <v>272</v>
      </c>
      <c r="F122" s="215">
        <v>2.6</v>
      </c>
      <c r="G122" s="205"/>
      <c r="H122" s="205"/>
      <c r="I122" s="189"/>
      <c r="J122" s="191"/>
      <c r="K122" s="191"/>
    </row>
    <row r="123" spans="2:13" ht="17.5">
      <c r="B123" s="178"/>
      <c r="C123" s="178"/>
      <c r="D123" s="178"/>
      <c r="E123" s="210" t="s">
        <v>287</v>
      </c>
      <c r="F123" s="199" t="s">
        <v>196</v>
      </c>
      <c r="G123" s="211" t="s">
        <v>200</v>
      </c>
      <c r="H123" s="211" t="s">
        <v>197</v>
      </c>
      <c r="I123" s="211" t="s">
        <v>282</v>
      </c>
      <c r="J123" s="196" t="s">
        <v>195</v>
      </c>
      <c r="K123" s="197" t="s">
        <v>202</v>
      </c>
    </row>
    <row r="124" spans="2:13" ht="17.5">
      <c r="B124" s="178"/>
      <c r="C124" s="178"/>
      <c r="D124" s="178"/>
      <c r="E124" s="198" t="s">
        <v>281</v>
      </c>
      <c r="F124" s="199">
        <v>4</v>
      </c>
      <c r="G124" s="200">
        <v>0.15</v>
      </c>
      <c r="H124" s="200">
        <v>0.3</v>
      </c>
      <c r="I124" s="200">
        <v>0.55000000000000004</v>
      </c>
      <c r="J124" s="201" t="s">
        <v>286</v>
      </c>
      <c r="K124" s="197">
        <f>F124*G124*H124*I124</f>
        <v>9.9000000000000005E-2</v>
      </c>
    </row>
    <row r="125" spans="2:13" ht="17.5">
      <c r="B125" s="178"/>
      <c r="C125" s="178"/>
      <c r="D125" s="178"/>
      <c r="E125" s="198" t="s">
        <v>283</v>
      </c>
      <c r="F125" s="199">
        <v>4</v>
      </c>
      <c r="G125" s="200">
        <v>0.15</v>
      </c>
      <c r="H125" s="200">
        <v>0.3</v>
      </c>
      <c r="I125" s="200">
        <v>2.42</v>
      </c>
      <c r="J125" s="201" t="s">
        <v>286</v>
      </c>
      <c r="K125" s="197">
        <f t="shared" ref="K125:K126" si="1">F125*G125*H125*I125</f>
        <v>0.43559999999999999</v>
      </c>
    </row>
    <row r="126" spans="2:13" ht="17.5">
      <c r="B126" s="178"/>
      <c r="C126" s="178"/>
      <c r="D126" s="178"/>
      <c r="E126" s="210" t="s">
        <v>285</v>
      </c>
      <c r="F126" s="199">
        <v>4</v>
      </c>
      <c r="G126" s="200">
        <v>0.15</v>
      </c>
      <c r="H126" s="200">
        <v>0.3</v>
      </c>
      <c r="I126" s="200">
        <v>4.3</v>
      </c>
      <c r="J126" s="201" t="s">
        <v>286</v>
      </c>
      <c r="K126" s="197">
        <f t="shared" si="1"/>
        <v>0.77399999999999991</v>
      </c>
    </row>
    <row r="127" spans="2:13" ht="18">
      <c r="B127" s="178"/>
      <c r="C127" s="178"/>
      <c r="D127" s="178"/>
      <c r="E127" s="178"/>
      <c r="F127" s="189"/>
      <c r="G127" s="450"/>
      <c r="H127" s="181"/>
      <c r="I127" s="181"/>
      <c r="J127" s="181"/>
    </row>
    <row r="128" spans="2:13" ht="54">
      <c r="B128" s="186" t="s">
        <v>491</v>
      </c>
      <c r="C128" s="187">
        <v>103670</v>
      </c>
      <c r="D128" s="186" t="s">
        <v>182</v>
      </c>
      <c r="E128" s="186" t="s">
        <v>189</v>
      </c>
      <c r="F128" s="188" t="s">
        <v>188</v>
      </c>
      <c r="G128" s="212">
        <f>G121</f>
        <v>1.29</v>
      </c>
      <c r="H128" s="181"/>
      <c r="I128" s="181"/>
      <c r="J128" s="181"/>
    </row>
    <row r="129" spans="2:10" ht="18">
      <c r="B129" s="178"/>
      <c r="C129" s="178"/>
      <c r="D129" s="178"/>
      <c r="E129" s="214" t="s">
        <v>513</v>
      </c>
      <c r="F129" s="189"/>
      <c r="G129" s="450"/>
      <c r="H129" s="181"/>
      <c r="I129" s="181"/>
      <c r="J129" s="181"/>
    </row>
    <row r="130" spans="2:10" ht="18">
      <c r="B130" s="178"/>
      <c r="C130" s="178"/>
      <c r="D130" s="178"/>
      <c r="E130" s="178"/>
      <c r="F130" s="189"/>
      <c r="G130" s="450"/>
      <c r="H130" s="181"/>
      <c r="I130" s="181"/>
      <c r="J130" s="181"/>
    </row>
    <row r="131" spans="2:10" ht="18">
      <c r="B131" s="190" t="s">
        <v>492</v>
      </c>
      <c r="C131" s="190"/>
      <c r="D131" s="190"/>
      <c r="E131" s="190" t="s">
        <v>257</v>
      </c>
      <c r="F131" s="184"/>
      <c r="G131" s="450"/>
      <c r="H131" s="181"/>
      <c r="I131" s="181"/>
      <c r="J131" s="181"/>
    </row>
    <row r="132" spans="2:10" ht="36">
      <c r="B132" s="186" t="s">
        <v>493</v>
      </c>
      <c r="C132" s="187">
        <v>73410</v>
      </c>
      <c r="D132" s="186" t="s">
        <v>182</v>
      </c>
      <c r="E132" s="186" t="s">
        <v>494</v>
      </c>
      <c r="F132" s="188" t="s">
        <v>181</v>
      </c>
      <c r="G132" s="212">
        <v>70.08</v>
      </c>
      <c r="H132" s="181"/>
      <c r="I132" s="181"/>
      <c r="J132" s="181"/>
    </row>
    <row r="133" spans="2:10" ht="35">
      <c r="B133" s="178"/>
      <c r="C133" s="178"/>
      <c r="D133" s="178"/>
      <c r="E133" s="209" t="s">
        <v>268</v>
      </c>
      <c r="F133" s="189"/>
      <c r="G133" s="450"/>
      <c r="H133" s="181"/>
      <c r="I133" s="181"/>
      <c r="J133" s="181"/>
    </row>
    <row r="134" spans="2:10" ht="18">
      <c r="B134" s="178"/>
      <c r="C134" s="178"/>
      <c r="D134" s="178"/>
      <c r="E134" s="178"/>
      <c r="F134" s="189"/>
      <c r="G134" s="450"/>
      <c r="H134" s="181"/>
      <c r="I134" s="181"/>
      <c r="J134" s="181"/>
    </row>
    <row r="135" spans="2:10" ht="54">
      <c r="B135" s="186" t="s">
        <v>495</v>
      </c>
      <c r="C135" s="187">
        <v>91601</v>
      </c>
      <c r="D135" s="186" t="s">
        <v>182</v>
      </c>
      <c r="E135" s="186" t="s">
        <v>496</v>
      </c>
      <c r="F135" s="188" t="s">
        <v>190</v>
      </c>
      <c r="G135" s="212">
        <v>178.92</v>
      </c>
      <c r="H135" s="181"/>
      <c r="I135" s="181"/>
      <c r="J135" s="181"/>
    </row>
    <row r="136" spans="2:10" ht="35">
      <c r="B136" s="178"/>
      <c r="C136" s="178"/>
      <c r="D136" s="178"/>
      <c r="E136" s="209" t="s">
        <v>268</v>
      </c>
      <c r="F136" s="189"/>
      <c r="G136" s="450"/>
      <c r="H136" s="181"/>
      <c r="I136" s="181"/>
      <c r="J136" s="181"/>
    </row>
    <row r="137" spans="2:10" ht="18">
      <c r="B137" s="178"/>
      <c r="C137" s="178"/>
      <c r="D137" s="178"/>
      <c r="E137" s="178"/>
      <c r="F137" s="189"/>
      <c r="G137" s="450"/>
      <c r="H137" s="181"/>
      <c r="I137" s="181"/>
      <c r="J137" s="181"/>
    </row>
    <row r="138" spans="2:10" ht="72">
      <c r="B138" s="186" t="s">
        <v>497</v>
      </c>
      <c r="C138" s="187">
        <v>94965</v>
      </c>
      <c r="D138" s="186" t="s">
        <v>182</v>
      </c>
      <c r="E138" s="186" t="s">
        <v>477</v>
      </c>
      <c r="F138" s="188" t="s">
        <v>188</v>
      </c>
      <c r="G138" s="212">
        <v>5.31</v>
      </c>
      <c r="H138" s="181"/>
      <c r="I138" s="181"/>
      <c r="J138" s="181"/>
    </row>
    <row r="139" spans="2:10" ht="35">
      <c r="B139" s="178"/>
      <c r="C139" s="178"/>
      <c r="D139" s="178"/>
      <c r="E139" s="209" t="s">
        <v>268</v>
      </c>
      <c r="F139" s="189"/>
      <c r="G139" s="450"/>
      <c r="H139" s="181"/>
      <c r="I139" s="181"/>
      <c r="J139" s="181"/>
    </row>
    <row r="140" spans="2:10" ht="18">
      <c r="B140" s="178"/>
      <c r="C140" s="178"/>
      <c r="D140" s="178"/>
      <c r="E140" s="178"/>
      <c r="F140" s="189"/>
      <c r="G140" s="450"/>
      <c r="H140" s="181"/>
      <c r="I140" s="181"/>
      <c r="J140" s="181"/>
    </row>
    <row r="141" spans="2:10" ht="54">
      <c r="B141" s="186" t="s">
        <v>498</v>
      </c>
      <c r="C141" s="187">
        <v>103670</v>
      </c>
      <c r="D141" s="186" t="s">
        <v>182</v>
      </c>
      <c r="E141" s="186" t="s">
        <v>189</v>
      </c>
      <c r="F141" s="188" t="s">
        <v>188</v>
      </c>
      <c r="G141" s="212">
        <f>G138</f>
        <v>5.31</v>
      </c>
      <c r="H141" s="181"/>
      <c r="I141" s="181"/>
      <c r="J141" s="181"/>
    </row>
    <row r="142" spans="2:10" ht="18">
      <c r="B142" s="178"/>
      <c r="C142" s="178"/>
      <c r="D142" s="178"/>
      <c r="E142" s="214" t="s">
        <v>514</v>
      </c>
      <c r="F142" s="189"/>
      <c r="G142" s="450"/>
      <c r="H142" s="181"/>
      <c r="I142" s="181"/>
      <c r="J142" s="181"/>
    </row>
    <row r="143" spans="2:10" ht="18">
      <c r="B143" s="178"/>
      <c r="C143" s="178"/>
      <c r="D143" s="178"/>
      <c r="E143" s="178"/>
      <c r="F143" s="189"/>
      <c r="G143" s="450"/>
      <c r="H143" s="181"/>
      <c r="I143" s="181"/>
      <c r="J143" s="181"/>
    </row>
    <row r="144" spans="2:10" ht="18">
      <c r="B144" s="190" t="s">
        <v>499</v>
      </c>
      <c r="C144" s="190"/>
      <c r="D144" s="190"/>
      <c r="E144" s="190" t="s">
        <v>193</v>
      </c>
      <c r="F144" s="184"/>
      <c r="G144" s="450"/>
      <c r="H144" s="181"/>
      <c r="I144" s="181"/>
      <c r="J144" s="181"/>
    </row>
    <row r="145" spans="2:10" ht="36">
      <c r="B145" s="186" t="s">
        <v>500</v>
      </c>
      <c r="C145" s="187">
        <v>92270</v>
      </c>
      <c r="D145" s="186" t="s">
        <v>182</v>
      </c>
      <c r="E145" s="186" t="s">
        <v>482</v>
      </c>
      <c r="F145" s="188" t="s">
        <v>181</v>
      </c>
      <c r="G145" s="212">
        <v>42.25</v>
      </c>
      <c r="H145" s="181"/>
      <c r="I145" s="181"/>
      <c r="J145" s="181"/>
    </row>
    <row r="146" spans="2:10" ht="35">
      <c r="B146" s="178"/>
      <c r="C146" s="178"/>
      <c r="D146" s="178"/>
      <c r="E146" s="209" t="s">
        <v>288</v>
      </c>
      <c r="F146" s="189"/>
      <c r="G146" s="450"/>
      <c r="H146" s="181"/>
      <c r="I146" s="181"/>
      <c r="J146" s="181"/>
    </row>
    <row r="147" spans="2:10" ht="18">
      <c r="B147" s="178"/>
      <c r="C147" s="178"/>
      <c r="D147" s="178"/>
      <c r="E147" s="178"/>
      <c r="F147" s="189"/>
      <c r="G147" s="450"/>
      <c r="H147" s="181"/>
      <c r="I147" s="181"/>
      <c r="J147" s="181"/>
    </row>
    <row r="148" spans="2:10" ht="72">
      <c r="B148" s="186" t="s">
        <v>501</v>
      </c>
      <c r="C148" s="187">
        <v>92761</v>
      </c>
      <c r="D148" s="186" t="s">
        <v>182</v>
      </c>
      <c r="E148" s="186" t="s">
        <v>502</v>
      </c>
      <c r="F148" s="188" t="s">
        <v>190</v>
      </c>
      <c r="G148" s="212">
        <v>121.5</v>
      </c>
      <c r="H148" s="181"/>
      <c r="I148" s="181"/>
      <c r="J148" s="181"/>
    </row>
    <row r="149" spans="2:10" ht="35">
      <c r="B149" s="178"/>
      <c r="C149" s="178"/>
      <c r="D149" s="178"/>
      <c r="E149" s="209" t="s">
        <v>288</v>
      </c>
      <c r="F149" s="189"/>
      <c r="G149" s="450"/>
      <c r="H149" s="181"/>
      <c r="I149" s="181"/>
      <c r="J149" s="181"/>
    </row>
    <row r="150" spans="2:10" ht="18">
      <c r="B150" s="178"/>
      <c r="C150" s="178"/>
      <c r="D150" s="178"/>
      <c r="E150" s="178"/>
      <c r="F150" s="189"/>
      <c r="G150" s="450"/>
      <c r="H150" s="181"/>
      <c r="I150" s="181"/>
      <c r="J150" s="181"/>
    </row>
    <row r="151" spans="2:10" ht="72">
      <c r="B151" s="186" t="s">
        <v>503</v>
      </c>
      <c r="C151" s="187">
        <v>92759</v>
      </c>
      <c r="D151" s="186" t="s">
        <v>182</v>
      </c>
      <c r="E151" s="186" t="s">
        <v>479</v>
      </c>
      <c r="F151" s="188" t="s">
        <v>190</v>
      </c>
      <c r="G151" s="212">
        <v>54.7</v>
      </c>
      <c r="H151" s="181"/>
      <c r="I151" s="181"/>
      <c r="J151" s="181"/>
    </row>
    <row r="152" spans="2:10" ht="35">
      <c r="B152" s="178"/>
      <c r="C152" s="178"/>
      <c r="D152" s="178"/>
      <c r="E152" s="209" t="s">
        <v>288</v>
      </c>
      <c r="F152" s="189"/>
      <c r="G152" s="450"/>
      <c r="H152" s="181"/>
      <c r="I152" s="181"/>
      <c r="J152" s="181"/>
    </row>
    <row r="153" spans="2:10" ht="18">
      <c r="B153" s="178"/>
      <c r="C153" s="178"/>
      <c r="D153" s="178"/>
      <c r="E153" s="178"/>
      <c r="F153" s="189"/>
      <c r="G153" s="450"/>
      <c r="H153" s="181"/>
      <c r="I153" s="181"/>
      <c r="J153" s="181"/>
    </row>
    <row r="154" spans="2:10" ht="72">
      <c r="B154" s="186" t="s">
        <v>504</v>
      </c>
      <c r="C154" s="187">
        <v>94965</v>
      </c>
      <c r="D154" s="186" t="s">
        <v>182</v>
      </c>
      <c r="E154" s="186" t="s">
        <v>477</v>
      </c>
      <c r="F154" s="188" t="s">
        <v>188</v>
      </c>
      <c r="G154" s="212">
        <v>2.73</v>
      </c>
      <c r="H154" s="181"/>
      <c r="I154" s="181"/>
      <c r="J154" s="181"/>
    </row>
    <row r="155" spans="2:10" ht="35">
      <c r="B155" s="178"/>
      <c r="C155" s="178"/>
      <c r="D155" s="178"/>
      <c r="E155" s="209" t="s">
        <v>288</v>
      </c>
      <c r="F155" s="189"/>
      <c r="G155" s="450"/>
      <c r="H155" s="181"/>
      <c r="I155" s="181"/>
      <c r="J155" s="181"/>
    </row>
    <row r="156" spans="2:10" ht="18">
      <c r="B156" s="178"/>
      <c r="C156" s="178"/>
      <c r="D156" s="178"/>
      <c r="E156" s="178"/>
      <c r="F156" s="189"/>
      <c r="G156" s="450"/>
      <c r="H156" s="181"/>
      <c r="I156" s="181"/>
      <c r="J156" s="181"/>
    </row>
    <row r="157" spans="2:10" ht="54">
      <c r="B157" s="186" t="s">
        <v>505</v>
      </c>
      <c r="C157" s="187">
        <v>103670</v>
      </c>
      <c r="D157" s="186" t="s">
        <v>182</v>
      </c>
      <c r="E157" s="186" t="s">
        <v>189</v>
      </c>
      <c r="F157" s="188" t="s">
        <v>188</v>
      </c>
      <c r="G157" s="212">
        <f>G154</f>
        <v>2.73</v>
      </c>
      <c r="H157" s="181"/>
      <c r="I157" s="181"/>
      <c r="J157" s="181"/>
    </row>
    <row r="158" spans="2:10" ht="18">
      <c r="B158" s="178"/>
      <c r="C158" s="178"/>
      <c r="D158" s="178"/>
      <c r="E158" s="214" t="s">
        <v>515</v>
      </c>
      <c r="F158" s="189"/>
      <c r="G158" s="450"/>
      <c r="H158" s="181"/>
      <c r="I158" s="181"/>
      <c r="J158" s="181"/>
    </row>
    <row r="159" spans="2:10" ht="18">
      <c r="B159" s="178"/>
      <c r="C159" s="178"/>
      <c r="D159" s="178"/>
      <c r="E159" s="178"/>
      <c r="F159" s="189"/>
      <c r="G159" s="450"/>
      <c r="H159" s="181"/>
      <c r="I159" s="181"/>
      <c r="J159" s="181"/>
    </row>
    <row r="160" spans="2:10" ht="18">
      <c r="B160" s="190">
        <v>6</v>
      </c>
      <c r="C160" s="190"/>
      <c r="D160" s="190"/>
      <c r="E160" s="190" t="s">
        <v>506</v>
      </c>
      <c r="F160" s="184"/>
      <c r="G160" s="450"/>
      <c r="H160" s="181"/>
      <c r="I160" s="181"/>
      <c r="J160" s="181"/>
    </row>
    <row r="161" spans="2:10" ht="36">
      <c r="B161" s="186" t="s">
        <v>613</v>
      </c>
      <c r="C161" s="187">
        <v>5213464</v>
      </c>
      <c r="D161" s="186" t="s">
        <v>507</v>
      </c>
      <c r="E161" s="186" t="s">
        <v>508</v>
      </c>
      <c r="F161" s="188" t="s">
        <v>509</v>
      </c>
      <c r="G161" s="451">
        <v>2</v>
      </c>
      <c r="H161" s="181"/>
      <c r="I161" s="181"/>
      <c r="J161" s="181"/>
    </row>
    <row r="162" spans="2:10" ht="18">
      <c r="B162" s="178"/>
      <c r="C162" s="178"/>
      <c r="D162" s="178"/>
      <c r="E162" s="209" t="s">
        <v>516</v>
      </c>
      <c r="F162" s="189"/>
      <c r="G162" s="450"/>
      <c r="H162" s="181"/>
      <c r="I162" s="181"/>
      <c r="J162" s="181"/>
    </row>
    <row r="163" spans="2:10" ht="18">
      <c r="B163" s="178"/>
      <c r="C163" s="178"/>
      <c r="D163" s="178"/>
      <c r="E163" s="178"/>
      <c r="F163" s="189"/>
      <c r="G163" s="450"/>
      <c r="H163" s="181"/>
      <c r="I163" s="181"/>
      <c r="J163" s="181"/>
    </row>
    <row r="164" spans="2:10" ht="72">
      <c r="B164" s="186" t="s">
        <v>614</v>
      </c>
      <c r="C164" s="187">
        <v>103695</v>
      </c>
      <c r="D164" s="186" t="s">
        <v>182</v>
      </c>
      <c r="E164" s="186" t="s">
        <v>615</v>
      </c>
      <c r="F164" s="188" t="s">
        <v>509</v>
      </c>
      <c r="G164" s="451">
        <v>2</v>
      </c>
      <c r="H164" s="181"/>
      <c r="I164" s="181"/>
      <c r="J164" s="181"/>
    </row>
    <row r="165" spans="2:10" ht="18">
      <c r="B165" s="178"/>
      <c r="C165" s="178"/>
      <c r="D165" s="178"/>
      <c r="E165" s="209" t="s">
        <v>516</v>
      </c>
      <c r="F165" s="189"/>
      <c r="G165" s="450"/>
      <c r="H165" s="181"/>
      <c r="I165" s="181"/>
      <c r="J165" s="181"/>
    </row>
    <row r="166" spans="2:10" ht="18">
      <c r="B166" s="178"/>
      <c r="C166" s="178"/>
      <c r="D166" s="178"/>
      <c r="E166" s="178"/>
      <c r="F166" s="189"/>
      <c r="G166" s="450"/>
      <c r="H166" s="181"/>
      <c r="I166" s="181"/>
      <c r="J166" s="181"/>
    </row>
    <row r="167" spans="2:10" ht="18">
      <c r="B167" s="86"/>
      <c r="C167" s="86"/>
      <c r="D167" s="88"/>
      <c r="E167" s="98"/>
      <c r="F167" s="98"/>
      <c r="G167" s="98"/>
      <c r="H167" s="86"/>
      <c r="I167" s="86"/>
      <c r="J167" s="86"/>
    </row>
    <row r="168" spans="2:10" ht="18">
      <c r="B168" s="86"/>
      <c r="C168" s="86"/>
      <c r="D168" s="88"/>
      <c r="E168" s="216" t="s">
        <v>15</v>
      </c>
      <c r="F168" s="98"/>
      <c r="G168" s="98"/>
      <c r="H168" s="86"/>
      <c r="I168" s="86"/>
      <c r="J168" s="86"/>
    </row>
    <row r="169" spans="2:10" ht="18">
      <c r="B169" s="86"/>
      <c r="C169" s="86"/>
      <c r="D169" s="88"/>
      <c r="E169" s="216" t="s">
        <v>16</v>
      </c>
      <c r="F169" s="98"/>
      <c r="G169" s="98"/>
      <c r="H169" s="86"/>
      <c r="I169" s="86"/>
      <c r="J169" s="86"/>
    </row>
    <row r="170" spans="2:10" ht="18">
      <c r="B170" s="86"/>
      <c r="C170" s="86"/>
      <c r="D170" s="88"/>
      <c r="E170" s="216" t="s">
        <v>17</v>
      </c>
      <c r="F170" s="98"/>
      <c r="G170" s="98"/>
      <c r="H170" s="86"/>
      <c r="I170" s="86"/>
      <c r="J170" s="86"/>
    </row>
    <row r="171" spans="2:10" ht="18">
      <c r="B171" s="86"/>
      <c r="C171" s="86"/>
      <c r="D171" s="88"/>
      <c r="E171" s="98"/>
      <c r="F171" s="98"/>
      <c r="G171" s="98"/>
      <c r="H171" s="86"/>
      <c r="I171" s="86"/>
      <c r="J171" s="86"/>
    </row>
    <row r="172" spans="2:10" ht="18">
      <c r="B172" s="86"/>
      <c r="C172" s="86"/>
      <c r="D172" s="88"/>
      <c r="E172" s="98"/>
      <c r="F172" s="98"/>
      <c r="G172" s="98"/>
      <c r="H172" s="86"/>
      <c r="I172" s="86"/>
      <c r="J172" s="86"/>
    </row>
    <row r="173" spans="2:10" ht="18">
      <c r="B173" s="86"/>
      <c r="C173" s="86"/>
      <c r="D173" s="88"/>
      <c r="E173" s="98"/>
      <c r="F173" s="98"/>
      <c r="G173" s="98"/>
      <c r="H173" s="86"/>
      <c r="I173" s="86"/>
      <c r="J173" s="86"/>
    </row>
    <row r="174" spans="2:10" ht="18">
      <c r="B174" s="86"/>
      <c r="C174" s="86"/>
      <c r="D174" s="88"/>
      <c r="E174" s="98"/>
      <c r="F174" s="98"/>
      <c r="G174" s="9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9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9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9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9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9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9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9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9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9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9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9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9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9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9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9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9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9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9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9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9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9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9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9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9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9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9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9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9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9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9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9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9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9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9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9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9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9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9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9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9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9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9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9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9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9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9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9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9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9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9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9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9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9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9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9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9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9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9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9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9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9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9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9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9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9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9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9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9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9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9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9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9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9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9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9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9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9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9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9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9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9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9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9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9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9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9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9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9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9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9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9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9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9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9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9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9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9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9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9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9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9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9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9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9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9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9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9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9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9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9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9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9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9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9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9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9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9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9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9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9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9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9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9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9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9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9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9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9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9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9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9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9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9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9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9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9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9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9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9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9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9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9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98"/>
      <c r="H317" s="86"/>
      <c r="I317" s="86"/>
      <c r="J317" s="86"/>
    </row>
    <row r="318" spans="2:10" ht="18">
      <c r="B318" s="86"/>
      <c r="C318" s="86"/>
      <c r="D318" s="88"/>
      <c r="E318" s="98"/>
      <c r="F318" s="98"/>
      <c r="G318" s="98"/>
      <c r="H318" s="86"/>
      <c r="I318" s="86"/>
      <c r="J318" s="86"/>
    </row>
    <row r="319" spans="2:10">
      <c r="B319" s="72"/>
      <c r="C319" s="72"/>
      <c r="D319" s="89"/>
      <c r="E319" s="82"/>
      <c r="F319" s="82"/>
      <c r="G319" s="82"/>
      <c r="H319" s="586"/>
      <c r="I319" s="586"/>
      <c r="J319" s="74"/>
    </row>
    <row r="320" spans="2:10">
      <c r="B320" s="67"/>
      <c r="C320" s="67"/>
      <c r="D320" s="90"/>
      <c r="E320" s="84"/>
      <c r="F320" s="84"/>
      <c r="G320" s="84"/>
      <c r="H320" s="67"/>
      <c r="I320" s="67"/>
      <c r="J320" s="67"/>
    </row>
    <row r="321" spans="2:14">
      <c r="B321" s="65"/>
      <c r="C321" s="66"/>
      <c r="D321" s="91"/>
      <c r="E321" s="83"/>
      <c r="F321" s="83"/>
      <c r="G321" s="83"/>
      <c r="H321" s="66"/>
      <c r="I321" s="66"/>
      <c r="J321" s="66"/>
    </row>
    <row r="322" spans="2:14">
      <c r="B322" s="67"/>
      <c r="C322" s="68"/>
      <c r="D322" s="90"/>
      <c r="E322" s="84"/>
      <c r="F322" s="84"/>
      <c r="G322" s="84"/>
      <c r="H322" s="69"/>
      <c r="I322" s="70"/>
      <c r="J322" s="70"/>
    </row>
    <row r="323" spans="2:14">
      <c r="B323" s="71"/>
      <c r="C323" s="72"/>
      <c r="D323" s="92"/>
      <c r="E323" s="82"/>
      <c r="F323" s="82"/>
      <c r="G323" s="82"/>
      <c r="H323" s="73"/>
      <c r="I323" s="74"/>
      <c r="J323" s="74"/>
    </row>
    <row r="324" spans="2:14">
      <c r="B324" s="72"/>
      <c r="C324" s="72"/>
      <c r="D324" s="89"/>
      <c r="E324" s="82"/>
      <c r="F324" s="82"/>
      <c r="G324" s="82"/>
      <c r="H324" s="74"/>
      <c r="I324" s="72"/>
      <c r="J324" s="74"/>
    </row>
    <row r="325" spans="2:14">
      <c r="B325" s="72"/>
      <c r="C325" s="72"/>
      <c r="D325" s="89"/>
      <c r="E325" s="82"/>
      <c r="F325" s="82"/>
      <c r="G325" s="82"/>
      <c r="H325" s="586"/>
      <c r="I325" s="586"/>
      <c r="J325" s="74"/>
    </row>
    <row r="330" spans="2:14" s="13" customFormat="1">
      <c r="B330" s="9"/>
      <c r="C330" s="16"/>
      <c r="D330" s="19"/>
      <c r="E330" s="20"/>
      <c r="F330" s="20"/>
      <c r="G330" s="9"/>
      <c r="H330" s="9"/>
      <c r="I330" s="9"/>
      <c r="J330"/>
      <c r="K330"/>
      <c r="L330"/>
      <c r="M330"/>
      <c r="N330"/>
    </row>
    <row r="331" spans="2:14" s="13" customFormat="1">
      <c r="B331" s="9"/>
      <c r="C331" s="16"/>
      <c r="D331" s="19"/>
      <c r="E331" s="20"/>
      <c r="F331" s="20"/>
      <c r="G331" s="9"/>
      <c r="H331" s="9"/>
      <c r="I331" s="9"/>
      <c r="J331"/>
      <c r="K331"/>
      <c r="L331"/>
      <c r="M331"/>
      <c r="N331"/>
    </row>
    <row r="332" spans="2:14" s="13" customFormat="1">
      <c r="B332" s="9"/>
      <c r="C332" s="16"/>
      <c r="D332" s="19"/>
      <c r="E332" s="20"/>
      <c r="F332" s="20"/>
      <c r="G332" s="9"/>
      <c r="H332" s="9"/>
      <c r="I332" s="9"/>
      <c r="J332"/>
      <c r="K332"/>
      <c r="L332"/>
      <c r="M332"/>
      <c r="N332"/>
    </row>
  </sheetData>
  <mergeCells count="21">
    <mergeCell ref="D2:J2"/>
    <mergeCell ref="D3:J3"/>
    <mergeCell ref="D4:J4"/>
    <mergeCell ref="D5:J5"/>
    <mergeCell ref="C7:H7"/>
    <mergeCell ref="I7:J7"/>
    <mergeCell ref="H325:I325"/>
    <mergeCell ref="H319:I319"/>
    <mergeCell ref="C8:H8"/>
    <mergeCell ref="I8:J8"/>
    <mergeCell ref="C10:D10"/>
    <mergeCell ref="E10:H10"/>
    <mergeCell ref="B11:H12"/>
    <mergeCell ref="I12:J12"/>
    <mergeCell ref="G23:G24"/>
    <mergeCell ref="I34:J34"/>
    <mergeCell ref="M46:M51"/>
    <mergeCell ref="N46:N51"/>
    <mergeCell ref="M81:M82"/>
    <mergeCell ref="L81:L82"/>
    <mergeCell ref="L46:L51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Página &amp;P de &amp;N</oddFooter>
  </headerFooter>
  <rowBreaks count="5" manualBreakCount="5">
    <brk id="40" min="1" max="10" man="1"/>
    <brk id="56" min="1" max="10" man="1"/>
    <brk id="105" min="1" max="10" man="1"/>
    <brk id="120" min="1" max="10" man="1"/>
    <brk id="156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5" customWidth="1"/>
    <col min="4" max="4" width="12.25" style="19" customWidth="1"/>
    <col min="5" max="5" width="12.33203125" style="115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6"/>
      <c r="D2" s="537" t="s">
        <v>1</v>
      </c>
      <c r="E2" s="537"/>
      <c r="F2" s="537"/>
      <c r="G2" s="537"/>
      <c r="H2" s="537"/>
      <c r="I2" s="537"/>
      <c r="J2" s="537"/>
      <c r="K2" s="538"/>
    </row>
    <row r="3" spans="2:15" ht="20.5">
      <c r="B3" s="11"/>
      <c r="D3" s="539" t="s">
        <v>155</v>
      </c>
      <c r="E3" s="539"/>
      <c r="F3" s="539"/>
      <c r="G3" s="539"/>
      <c r="H3" s="539"/>
      <c r="I3" s="539"/>
      <c r="J3" s="539"/>
      <c r="K3" s="540"/>
    </row>
    <row r="4" spans="2:15" ht="20.5">
      <c r="B4" s="11"/>
      <c r="D4" s="541" t="s">
        <v>156</v>
      </c>
      <c r="E4" s="541"/>
      <c r="F4" s="541"/>
      <c r="G4" s="541"/>
      <c r="H4" s="541"/>
      <c r="I4" s="541"/>
      <c r="J4" s="541"/>
      <c r="K4" s="542"/>
    </row>
    <row r="5" spans="2:15" ht="20.5">
      <c r="B5" s="11"/>
      <c r="D5" s="541" t="s">
        <v>4</v>
      </c>
      <c r="E5" s="541"/>
      <c r="F5" s="541"/>
      <c r="G5" s="541"/>
      <c r="H5" s="541"/>
      <c r="I5" s="541"/>
      <c r="J5" s="541"/>
      <c r="K5" s="542"/>
    </row>
    <row r="6" spans="2:15" ht="21" thickBot="1">
      <c r="B6" s="12"/>
      <c r="C6" s="157"/>
      <c r="D6" s="18"/>
      <c r="E6" s="109"/>
      <c r="F6" s="108"/>
      <c r="G6" s="108"/>
      <c r="H6" s="108"/>
      <c r="I6" s="2"/>
      <c r="J6" s="2"/>
      <c r="K6" s="116">
        <f>(K11/1)+1</f>
        <v>1.2669999999999999</v>
      </c>
    </row>
    <row r="7" spans="2:15" ht="18">
      <c r="B7" s="139" t="s">
        <v>209</v>
      </c>
      <c r="C7" s="605" t="str">
        <f>'Orçamento Sintético'!C7</f>
        <v>CONSTRUÇÃO DE BUEIRO TRIPLO CELULAR DE CONCRETO</v>
      </c>
      <c r="D7" s="606"/>
      <c r="E7" s="606"/>
      <c r="F7" s="606"/>
      <c r="G7" s="606"/>
      <c r="H7" s="606"/>
      <c r="I7" s="607"/>
      <c r="J7" s="608" t="s">
        <v>5</v>
      </c>
      <c r="K7" s="609"/>
      <c r="L7" s="77"/>
    </row>
    <row r="8" spans="2:15" ht="18" thickBot="1">
      <c r="B8" s="140" t="s">
        <v>6</v>
      </c>
      <c r="C8" s="612" t="str">
        <f>'Orçamento Sintético'!C8</f>
        <v>Meta 04: Ponta do Aterro 02 - Distrito de Santa Clara do Monte Cristo, Zona Rural, Vila Bela da Santíssima Trindade-MT</v>
      </c>
      <c r="D8" s="613"/>
      <c r="E8" s="613"/>
      <c r="F8" s="613"/>
      <c r="G8" s="613"/>
      <c r="H8" s="613"/>
      <c r="I8" s="614"/>
      <c r="J8" s="615">
        <f>'Orçamento Sintético'!J8</f>
        <v>45156</v>
      </c>
      <c r="K8" s="578"/>
      <c r="L8" s="76"/>
      <c r="M8" s="76"/>
    </row>
    <row r="9" spans="2:15" ht="18" thickBot="1">
      <c r="B9" s="140" t="s">
        <v>204</v>
      </c>
      <c r="C9" s="158" t="str">
        <f>'Orçamento Sintético'!C9</f>
        <v>Latitude: 16°13'42.79"S; Longitude: 59°33'0.31"O</v>
      </c>
      <c r="D9" s="100"/>
      <c r="E9" s="616" t="str">
        <f>'Orçamento Sintético'!E9</f>
        <v>Termo de Convênio sem transferência de recursos financeiros nº 0971/2021 - SINFRA</v>
      </c>
      <c r="F9" s="616"/>
      <c r="G9" s="616"/>
      <c r="H9" s="616"/>
      <c r="I9" s="617"/>
      <c r="J9" s="137"/>
      <c r="K9" s="103"/>
      <c r="L9" s="76"/>
      <c r="M9" s="76"/>
    </row>
    <row r="10" spans="2:15" ht="16" thickBot="1">
      <c r="B10" s="141" t="s">
        <v>8</v>
      </c>
      <c r="C10" s="618">
        <f>'Orçamento Sintético'!C10</f>
        <v>316729.84000000003</v>
      </c>
      <c r="D10" s="589"/>
      <c r="E10" s="619" t="s">
        <v>291</v>
      </c>
      <c r="F10" s="619"/>
      <c r="G10" s="619"/>
      <c r="H10" s="619"/>
      <c r="I10" s="620"/>
      <c r="J10" s="138" t="s">
        <v>157</v>
      </c>
      <c r="K10" s="78">
        <v>0.87370000000000003</v>
      </c>
      <c r="L10" s="76"/>
      <c r="M10" s="76"/>
    </row>
    <row r="11" spans="2:15" ht="16" thickBot="1">
      <c r="B11" s="621" t="s">
        <v>324</v>
      </c>
      <c r="C11" s="622"/>
      <c r="D11" s="622"/>
      <c r="E11" s="622"/>
      <c r="F11" s="622"/>
      <c r="G11" s="622"/>
      <c r="H11" s="622"/>
      <c r="I11" s="623"/>
      <c r="J11" s="117" t="s">
        <v>10</v>
      </c>
      <c r="K11" s="80">
        <f>BDI!B30</f>
        <v>0.26700000000000002</v>
      </c>
      <c r="M11" s="76"/>
    </row>
    <row r="12" spans="2:15" ht="16" thickBot="1">
      <c r="B12" s="624"/>
      <c r="C12" s="625"/>
      <c r="D12" s="625"/>
      <c r="E12" s="625"/>
      <c r="F12" s="625"/>
      <c r="G12" s="625"/>
      <c r="H12" s="625"/>
      <c r="I12" s="626"/>
      <c r="J12" s="627" t="s">
        <v>186</v>
      </c>
      <c r="K12" s="628"/>
      <c r="L12" s="76"/>
      <c r="M12" s="76"/>
    </row>
    <row r="13" spans="2:15">
      <c r="B13" s="11"/>
      <c r="E13" s="146"/>
      <c r="F13" s="147"/>
      <c r="G13" s="147"/>
      <c r="H13" s="147"/>
      <c r="K13" s="118"/>
      <c r="M13" s="76"/>
    </row>
    <row r="14" spans="2:15" ht="14.5" thickBot="1">
      <c r="B14" s="11"/>
      <c r="E14" s="146"/>
      <c r="F14" s="147"/>
      <c r="G14" s="147"/>
      <c r="H14" s="147"/>
      <c r="K14" s="118"/>
      <c r="L14" s="76"/>
      <c r="M14" s="76"/>
    </row>
    <row r="15" spans="2:15" ht="47" thickBot="1">
      <c r="B15" s="175" t="s">
        <v>439</v>
      </c>
      <c r="C15" s="164" t="s">
        <v>164</v>
      </c>
      <c r="D15" s="165" t="s">
        <v>166</v>
      </c>
      <c r="E15" s="165" t="s">
        <v>161</v>
      </c>
      <c r="F15" s="165" t="s">
        <v>355</v>
      </c>
      <c r="G15" s="165" t="s">
        <v>168</v>
      </c>
      <c r="H15" s="165" t="s">
        <v>179</v>
      </c>
      <c r="I15" s="165" t="s">
        <v>298</v>
      </c>
      <c r="J15" s="165" t="s">
        <v>162</v>
      </c>
      <c r="K15" s="166" t="s">
        <v>163</v>
      </c>
      <c r="L15" s="76"/>
      <c r="M15" s="76"/>
    </row>
    <row r="16" spans="2:15" ht="14" customHeight="1">
      <c r="B16" s="176" t="s">
        <v>440</v>
      </c>
      <c r="C16" s="172" t="s">
        <v>289</v>
      </c>
      <c r="D16" s="162" t="s">
        <v>176</v>
      </c>
      <c r="E16" s="162" t="s">
        <v>300</v>
      </c>
      <c r="F16" s="163" t="s">
        <v>356</v>
      </c>
      <c r="G16" s="163" t="s">
        <v>356</v>
      </c>
      <c r="H16" s="162" t="s">
        <v>357</v>
      </c>
      <c r="I16" s="162" t="s">
        <v>357</v>
      </c>
      <c r="J16" s="162" t="s">
        <v>290</v>
      </c>
      <c r="K16" s="167" t="s">
        <v>170</v>
      </c>
      <c r="L16" s="76"/>
      <c r="M16" s="76"/>
      <c r="N16" s="611"/>
      <c r="O16" s="611"/>
    </row>
    <row r="17" spans="2:15" ht="25">
      <c r="B17" s="176" t="s">
        <v>441</v>
      </c>
      <c r="C17" s="173" t="s">
        <v>293</v>
      </c>
      <c r="D17" s="114" t="s">
        <v>188</v>
      </c>
      <c r="E17" s="114" t="s">
        <v>299</v>
      </c>
      <c r="F17" s="119" t="s">
        <v>358</v>
      </c>
      <c r="G17" s="119" t="s">
        <v>359</v>
      </c>
      <c r="H17" s="114" t="s">
        <v>360</v>
      </c>
      <c r="I17" s="114" t="s">
        <v>361</v>
      </c>
      <c r="J17" s="114" t="s">
        <v>294</v>
      </c>
      <c r="K17" s="168" t="s">
        <v>170</v>
      </c>
      <c r="L17" s="76"/>
      <c r="M17" s="76"/>
      <c r="N17" s="610"/>
      <c r="O17" s="610"/>
    </row>
    <row r="18" spans="2:15" ht="15.5">
      <c r="B18" s="176" t="s">
        <v>442</v>
      </c>
      <c r="C18" s="173" t="s">
        <v>246</v>
      </c>
      <c r="D18" s="114" t="s">
        <v>181</v>
      </c>
      <c r="E18" s="114" t="s">
        <v>301</v>
      </c>
      <c r="F18" s="119" t="s">
        <v>362</v>
      </c>
      <c r="G18" s="119" t="s">
        <v>363</v>
      </c>
      <c r="H18" s="114" t="s">
        <v>364</v>
      </c>
      <c r="I18" s="114" t="s">
        <v>365</v>
      </c>
      <c r="J18" s="114" t="s">
        <v>245</v>
      </c>
      <c r="K18" s="168" t="s">
        <v>170</v>
      </c>
    </row>
    <row r="19" spans="2:15" ht="25">
      <c r="B19" s="176" t="s">
        <v>443</v>
      </c>
      <c r="C19" s="173" t="s">
        <v>227</v>
      </c>
      <c r="D19" s="114" t="s">
        <v>188</v>
      </c>
      <c r="E19" s="114" t="s">
        <v>302</v>
      </c>
      <c r="F19" s="119" t="s">
        <v>366</v>
      </c>
      <c r="G19" s="119" t="s">
        <v>367</v>
      </c>
      <c r="H19" s="114" t="s">
        <v>368</v>
      </c>
      <c r="I19" s="114" t="s">
        <v>369</v>
      </c>
      <c r="J19" s="114" t="s">
        <v>226</v>
      </c>
      <c r="K19" s="168" t="s">
        <v>170</v>
      </c>
    </row>
    <row r="20" spans="2:15" ht="15.5">
      <c r="B20" s="176" t="s">
        <v>444</v>
      </c>
      <c r="C20" s="173" t="s">
        <v>220</v>
      </c>
      <c r="D20" s="114" t="s">
        <v>176</v>
      </c>
      <c r="E20" s="114" t="s">
        <v>300</v>
      </c>
      <c r="F20" s="119" t="s">
        <v>370</v>
      </c>
      <c r="G20" s="119" t="s">
        <v>370</v>
      </c>
      <c r="H20" s="114" t="s">
        <v>371</v>
      </c>
      <c r="I20" s="114" t="s">
        <v>372</v>
      </c>
      <c r="J20" s="114" t="s">
        <v>221</v>
      </c>
      <c r="K20" s="168" t="s">
        <v>170</v>
      </c>
    </row>
    <row r="21" spans="2:15" ht="25">
      <c r="B21" s="176" t="s">
        <v>445</v>
      </c>
      <c r="C21" s="173" t="s">
        <v>236</v>
      </c>
      <c r="D21" s="114" t="s">
        <v>188</v>
      </c>
      <c r="E21" s="114" t="s">
        <v>299</v>
      </c>
      <c r="F21" s="119" t="s">
        <v>373</v>
      </c>
      <c r="G21" s="119" t="s">
        <v>374</v>
      </c>
      <c r="H21" s="114" t="s">
        <v>375</v>
      </c>
      <c r="I21" s="114" t="s">
        <v>376</v>
      </c>
      <c r="J21" s="114" t="s">
        <v>235</v>
      </c>
      <c r="K21" s="168" t="s">
        <v>170</v>
      </c>
    </row>
    <row r="22" spans="2:15" ht="25">
      <c r="B22" s="176" t="s">
        <v>446</v>
      </c>
      <c r="C22" s="173" t="s">
        <v>230</v>
      </c>
      <c r="D22" s="114" t="s">
        <v>181</v>
      </c>
      <c r="E22" s="114" t="s">
        <v>303</v>
      </c>
      <c r="F22" s="119" t="s">
        <v>377</v>
      </c>
      <c r="G22" s="119" t="s">
        <v>378</v>
      </c>
      <c r="H22" s="114" t="s">
        <v>379</v>
      </c>
      <c r="I22" s="114" t="s">
        <v>380</v>
      </c>
      <c r="J22" s="114" t="s">
        <v>229</v>
      </c>
      <c r="K22" s="168" t="s">
        <v>170</v>
      </c>
    </row>
    <row r="23" spans="2:15" ht="25">
      <c r="B23" s="176" t="s">
        <v>447</v>
      </c>
      <c r="C23" s="173" t="s">
        <v>232</v>
      </c>
      <c r="D23" s="114" t="s">
        <v>190</v>
      </c>
      <c r="E23" s="114" t="s">
        <v>304</v>
      </c>
      <c r="F23" s="119" t="s">
        <v>381</v>
      </c>
      <c r="G23" s="119" t="s">
        <v>382</v>
      </c>
      <c r="H23" s="114" t="s">
        <v>383</v>
      </c>
      <c r="I23" s="114" t="s">
        <v>384</v>
      </c>
      <c r="J23" s="114" t="s">
        <v>231</v>
      </c>
      <c r="K23" s="168" t="s">
        <v>170</v>
      </c>
    </row>
    <row r="24" spans="2:15" ht="25">
      <c r="B24" s="176" t="s">
        <v>448</v>
      </c>
      <c r="C24" s="173" t="s">
        <v>234</v>
      </c>
      <c r="D24" s="114" t="s">
        <v>190</v>
      </c>
      <c r="E24" s="114" t="s">
        <v>305</v>
      </c>
      <c r="F24" s="119" t="s">
        <v>385</v>
      </c>
      <c r="G24" s="119" t="s">
        <v>386</v>
      </c>
      <c r="H24" s="114" t="s">
        <v>387</v>
      </c>
      <c r="I24" s="114" t="s">
        <v>388</v>
      </c>
      <c r="J24" s="114" t="s">
        <v>233</v>
      </c>
      <c r="K24" s="168" t="s">
        <v>170</v>
      </c>
    </row>
    <row r="25" spans="2:15" ht="15.5">
      <c r="B25" s="176" t="s">
        <v>449</v>
      </c>
      <c r="C25" s="173" t="s">
        <v>259</v>
      </c>
      <c r="D25" s="114" t="s">
        <v>181</v>
      </c>
      <c r="E25" s="114" t="s">
        <v>306</v>
      </c>
      <c r="F25" s="119" t="s">
        <v>389</v>
      </c>
      <c r="G25" s="119" t="s">
        <v>390</v>
      </c>
      <c r="H25" s="114" t="s">
        <v>391</v>
      </c>
      <c r="I25" s="114" t="s">
        <v>392</v>
      </c>
      <c r="J25" s="114" t="s">
        <v>258</v>
      </c>
      <c r="K25" s="168" t="s">
        <v>170</v>
      </c>
    </row>
    <row r="26" spans="2:15" ht="15.5">
      <c r="B26" s="176" t="s">
        <v>450</v>
      </c>
      <c r="C26" s="173" t="s">
        <v>252</v>
      </c>
      <c r="D26" s="114" t="s">
        <v>181</v>
      </c>
      <c r="E26" s="114" t="s">
        <v>307</v>
      </c>
      <c r="F26" s="119" t="s">
        <v>393</v>
      </c>
      <c r="G26" s="119" t="s">
        <v>394</v>
      </c>
      <c r="H26" s="114" t="s">
        <v>395</v>
      </c>
      <c r="I26" s="114" t="s">
        <v>396</v>
      </c>
      <c r="J26" s="114" t="s">
        <v>251</v>
      </c>
      <c r="K26" s="168" t="s">
        <v>170</v>
      </c>
    </row>
    <row r="27" spans="2:15" ht="15.5">
      <c r="B27" s="176" t="s">
        <v>451</v>
      </c>
      <c r="C27" s="173" t="s">
        <v>223</v>
      </c>
      <c r="D27" s="114" t="s">
        <v>187</v>
      </c>
      <c r="E27" s="114" t="s">
        <v>308</v>
      </c>
      <c r="F27" s="119" t="s">
        <v>397</v>
      </c>
      <c r="G27" s="119" t="s">
        <v>398</v>
      </c>
      <c r="H27" s="114" t="s">
        <v>399</v>
      </c>
      <c r="I27" s="114" t="s">
        <v>400</v>
      </c>
      <c r="J27" s="114" t="s">
        <v>222</v>
      </c>
      <c r="K27" s="168" t="s">
        <v>170</v>
      </c>
    </row>
    <row r="28" spans="2:15" ht="15.5">
      <c r="B28" s="176" t="s">
        <v>452</v>
      </c>
      <c r="C28" s="173" t="s">
        <v>248</v>
      </c>
      <c r="D28" s="114" t="s">
        <v>190</v>
      </c>
      <c r="E28" s="114" t="s">
        <v>309</v>
      </c>
      <c r="F28" s="119" t="s">
        <v>401</v>
      </c>
      <c r="G28" s="119" t="s">
        <v>402</v>
      </c>
      <c r="H28" s="114" t="s">
        <v>403</v>
      </c>
      <c r="I28" s="114" t="s">
        <v>404</v>
      </c>
      <c r="J28" s="114" t="s">
        <v>247</v>
      </c>
      <c r="K28" s="168" t="s">
        <v>170</v>
      </c>
    </row>
    <row r="29" spans="2:15" ht="25">
      <c r="B29" s="176" t="s">
        <v>453</v>
      </c>
      <c r="C29" s="173" t="s">
        <v>225</v>
      </c>
      <c r="D29" s="114" t="s">
        <v>181</v>
      </c>
      <c r="E29" s="114" t="s">
        <v>310</v>
      </c>
      <c r="F29" s="119" t="s">
        <v>405</v>
      </c>
      <c r="G29" s="119" t="s">
        <v>406</v>
      </c>
      <c r="H29" s="114" t="s">
        <v>407</v>
      </c>
      <c r="I29" s="114" t="s">
        <v>408</v>
      </c>
      <c r="J29" s="114" t="s">
        <v>224</v>
      </c>
      <c r="K29" s="168" t="s">
        <v>170</v>
      </c>
    </row>
    <row r="30" spans="2:15" ht="15.5">
      <c r="B30" s="176" t="s">
        <v>454</v>
      </c>
      <c r="C30" s="173" t="s">
        <v>241</v>
      </c>
      <c r="D30" s="114" t="s">
        <v>190</v>
      </c>
      <c r="E30" s="114" t="s">
        <v>312</v>
      </c>
      <c r="F30" s="119" t="s">
        <v>409</v>
      </c>
      <c r="G30" s="119" t="s">
        <v>410</v>
      </c>
      <c r="H30" s="114" t="s">
        <v>411</v>
      </c>
      <c r="I30" s="114" t="s">
        <v>412</v>
      </c>
      <c r="J30" s="114" t="s">
        <v>240</v>
      </c>
      <c r="K30" s="168" t="s">
        <v>170</v>
      </c>
    </row>
    <row r="31" spans="2:15" ht="15.5">
      <c r="B31" s="176" t="s">
        <v>455</v>
      </c>
      <c r="C31" s="173" t="s">
        <v>243</v>
      </c>
      <c r="D31" s="114" t="s">
        <v>190</v>
      </c>
      <c r="E31" s="114" t="s">
        <v>313</v>
      </c>
      <c r="F31" s="119" t="s">
        <v>413</v>
      </c>
      <c r="G31" s="119" t="s">
        <v>414</v>
      </c>
      <c r="H31" s="114" t="s">
        <v>415</v>
      </c>
      <c r="I31" s="114" t="s">
        <v>416</v>
      </c>
      <c r="J31" s="114" t="s">
        <v>242</v>
      </c>
      <c r="K31" s="168" t="s">
        <v>170</v>
      </c>
    </row>
    <row r="32" spans="2:15" ht="25">
      <c r="B32" s="176" t="s">
        <v>456</v>
      </c>
      <c r="C32" s="173" t="s">
        <v>296</v>
      </c>
      <c r="D32" s="114" t="s">
        <v>190</v>
      </c>
      <c r="E32" s="114" t="s">
        <v>314</v>
      </c>
      <c r="F32" s="119" t="s">
        <v>417</v>
      </c>
      <c r="G32" s="119" t="s">
        <v>418</v>
      </c>
      <c r="H32" s="114" t="s">
        <v>419</v>
      </c>
      <c r="I32" s="114" t="s">
        <v>420</v>
      </c>
      <c r="J32" s="114" t="s">
        <v>260</v>
      </c>
      <c r="K32" s="168" t="s">
        <v>170</v>
      </c>
    </row>
    <row r="33" spans="2:11" ht="15.5">
      <c r="B33" s="176" t="s">
        <v>457</v>
      </c>
      <c r="C33" s="173" t="s">
        <v>250</v>
      </c>
      <c r="D33" s="114" t="s">
        <v>190</v>
      </c>
      <c r="E33" s="114" t="s">
        <v>315</v>
      </c>
      <c r="F33" s="119" t="s">
        <v>421</v>
      </c>
      <c r="G33" s="119" t="s">
        <v>422</v>
      </c>
      <c r="H33" s="114" t="s">
        <v>423</v>
      </c>
      <c r="I33" s="114" t="s">
        <v>424</v>
      </c>
      <c r="J33" s="114" t="s">
        <v>249</v>
      </c>
      <c r="K33" s="168" t="s">
        <v>170</v>
      </c>
    </row>
    <row r="34" spans="2:11" ht="25">
      <c r="B34" s="176" t="s">
        <v>458</v>
      </c>
      <c r="C34" s="173" t="s">
        <v>254</v>
      </c>
      <c r="D34" s="114" t="s">
        <v>190</v>
      </c>
      <c r="E34" s="114" t="s">
        <v>316</v>
      </c>
      <c r="F34" s="119" t="s">
        <v>425</v>
      </c>
      <c r="G34" s="119" t="s">
        <v>426</v>
      </c>
      <c r="H34" s="114" t="s">
        <v>427</v>
      </c>
      <c r="I34" s="114" t="s">
        <v>428</v>
      </c>
      <c r="J34" s="114" t="s">
        <v>253</v>
      </c>
      <c r="K34" s="168" t="s">
        <v>170</v>
      </c>
    </row>
    <row r="35" spans="2:11" ht="25">
      <c r="B35" s="176" t="s">
        <v>459</v>
      </c>
      <c r="C35" s="173" t="s">
        <v>262</v>
      </c>
      <c r="D35" s="114" t="s">
        <v>190</v>
      </c>
      <c r="E35" s="114" t="s">
        <v>317</v>
      </c>
      <c r="F35" s="119" t="s">
        <v>429</v>
      </c>
      <c r="G35" s="119" t="s">
        <v>430</v>
      </c>
      <c r="H35" s="114" t="s">
        <v>431</v>
      </c>
      <c r="I35" s="114" t="s">
        <v>432</v>
      </c>
      <c r="J35" s="114" t="s">
        <v>261</v>
      </c>
      <c r="K35" s="168" t="s">
        <v>170</v>
      </c>
    </row>
    <row r="36" spans="2:11" ht="25">
      <c r="B36" s="176" t="s">
        <v>460</v>
      </c>
      <c r="C36" s="173" t="s">
        <v>256</v>
      </c>
      <c r="D36" s="114" t="s">
        <v>190</v>
      </c>
      <c r="E36" s="114" t="s">
        <v>318</v>
      </c>
      <c r="F36" s="119" t="s">
        <v>311</v>
      </c>
      <c r="G36" s="119" t="s">
        <v>433</v>
      </c>
      <c r="H36" s="114" t="s">
        <v>434</v>
      </c>
      <c r="I36" s="114" t="s">
        <v>435</v>
      </c>
      <c r="J36" s="114" t="s">
        <v>255</v>
      </c>
      <c r="K36" s="168" t="s">
        <v>170</v>
      </c>
    </row>
    <row r="37" spans="2:11" ht="16" thickBot="1">
      <c r="B37" s="177" t="s">
        <v>461</v>
      </c>
      <c r="C37" s="174" t="s">
        <v>239</v>
      </c>
      <c r="D37" s="169" t="s">
        <v>188</v>
      </c>
      <c r="E37" s="169" t="s">
        <v>319</v>
      </c>
      <c r="F37" s="170" t="s">
        <v>436</v>
      </c>
      <c r="G37" s="170" t="s">
        <v>437</v>
      </c>
      <c r="H37" s="169" t="s">
        <v>438</v>
      </c>
      <c r="I37" s="169" t="s">
        <v>320</v>
      </c>
      <c r="J37" s="169" t="s">
        <v>238</v>
      </c>
      <c r="K37" s="171" t="s">
        <v>170</v>
      </c>
    </row>
    <row r="38" spans="2:11">
      <c r="B38" s="67"/>
      <c r="C38" s="159"/>
      <c r="D38" s="160"/>
      <c r="E38" s="160"/>
      <c r="F38" s="160"/>
      <c r="G38" s="160"/>
      <c r="H38" s="160"/>
      <c r="I38" s="160"/>
      <c r="J38" s="160"/>
      <c r="K38" s="161"/>
    </row>
    <row r="39" spans="2:11">
      <c r="B39" s="67"/>
      <c r="C39" s="151"/>
      <c r="D39" s="150"/>
      <c r="E39" s="150"/>
      <c r="F39" s="149"/>
      <c r="G39" s="629" t="s">
        <v>321</v>
      </c>
      <c r="H39" s="629"/>
      <c r="I39" s="630">
        <f>Resumo!F24</f>
        <v>250097.99</v>
      </c>
      <c r="J39" s="630"/>
      <c r="K39" s="631"/>
    </row>
    <row r="40" spans="2:11">
      <c r="B40" s="112"/>
      <c r="C40" s="151"/>
      <c r="D40" s="150"/>
      <c r="E40" s="150"/>
      <c r="F40" s="149"/>
      <c r="G40" s="629" t="s">
        <v>322</v>
      </c>
      <c r="H40" s="629"/>
      <c r="I40" s="630">
        <f>Resumo!F25</f>
        <v>66631.850000000035</v>
      </c>
      <c r="J40" s="630"/>
      <c r="K40" s="631"/>
    </row>
    <row r="41" spans="2:11" ht="14.5" thickBot="1">
      <c r="B41" s="67"/>
      <c r="C41" s="152"/>
      <c r="D41" s="153"/>
      <c r="E41" s="153"/>
      <c r="F41" s="154"/>
      <c r="G41" s="632" t="s">
        <v>323</v>
      </c>
      <c r="H41" s="632"/>
      <c r="I41" s="633">
        <f>Resumo!F26</f>
        <v>316729.84000000003</v>
      </c>
      <c r="J41" s="633"/>
      <c r="K41" s="634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G39:H39"/>
    <mergeCell ref="I39:K39"/>
    <mergeCell ref="G40:H40"/>
    <mergeCell ref="I40:K40"/>
    <mergeCell ref="G41:H41"/>
    <mergeCell ref="I41:K41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D2:K2"/>
    <mergeCell ref="D3:K3"/>
    <mergeCell ref="D4:K4"/>
    <mergeCell ref="D5:K5"/>
    <mergeCell ref="C7:I7"/>
    <mergeCell ref="J7:K7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0"/>
  <sheetViews>
    <sheetView showGridLines="0" showOutlineSymbols="0" showWhiteSpace="0" view="pageBreakPreview" topLeftCell="B26" zoomScale="70" zoomScaleNormal="70" zoomScaleSheetLayoutView="70" workbookViewId="0">
      <selection activeCell="I25" sqref="I25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20" bestFit="1" customWidth="1"/>
    <col min="12" max="12" width="12.1640625" style="121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537" t="s">
        <v>1</v>
      </c>
      <c r="E2" s="537"/>
      <c r="F2" s="537"/>
      <c r="G2" s="537"/>
      <c r="H2" s="537"/>
      <c r="I2" s="537"/>
      <c r="J2" s="537"/>
      <c r="K2" s="537"/>
      <c r="L2" s="538"/>
    </row>
    <row r="3" spans="2:21" ht="20.5">
      <c r="B3" s="11"/>
      <c r="D3" s="539" t="s">
        <v>155</v>
      </c>
      <c r="E3" s="539"/>
      <c r="F3" s="539"/>
      <c r="G3" s="539"/>
      <c r="H3" s="539"/>
      <c r="I3" s="539"/>
      <c r="J3" s="539"/>
      <c r="K3" s="539"/>
      <c r="L3" s="540"/>
    </row>
    <row r="4" spans="2:21" ht="20.5">
      <c r="B4" s="11"/>
      <c r="D4" s="541" t="s">
        <v>156</v>
      </c>
      <c r="E4" s="541"/>
      <c r="F4" s="541"/>
      <c r="G4" s="541"/>
      <c r="H4" s="541"/>
      <c r="I4" s="541"/>
      <c r="J4" s="541"/>
      <c r="K4" s="541"/>
      <c r="L4" s="542"/>
    </row>
    <row r="5" spans="2:21" ht="20.5">
      <c r="B5" s="11"/>
      <c r="D5" s="541" t="s">
        <v>4</v>
      </c>
      <c r="E5" s="541"/>
      <c r="F5" s="541"/>
      <c r="G5" s="541"/>
      <c r="H5" s="541"/>
      <c r="I5" s="541"/>
      <c r="J5" s="541"/>
      <c r="K5" s="541"/>
      <c r="L5" s="542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2"/>
      <c r="L6" s="123">
        <f>(L11/1)+1</f>
        <v>1.2669999999999999</v>
      </c>
    </row>
    <row r="7" spans="2:21" ht="18.5">
      <c r="B7" s="3" t="str">
        <f>'Orçamento Sintético'!B7</f>
        <v>OBRA:</v>
      </c>
      <c r="C7" s="604" t="str">
        <f>'Orçamento Sintético'!C7</f>
        <v>CONSTRUÇÃO DE BUEIRO TRIPLO CELULAR DE CONCRETO</v>
      </c>
      <c r="D7" s="604"/>
      <c r="E7" s="604"/>
      <c r="F7" s="604"/>
      <c r="G7" s="604"/>
      <c r="H7" s="604"/>
      <c r="I7" s="604"/>
      <c r="J7" s="604"/>
      <c r="K7" s="643" t="s">
        <v>5</v>
      </c>
      <c r="L7" s="644"/>
    </row>
    <row r="8" spans="2:21" ht="19" thickBot="1">
      <c r="B8" s="4" t="s">
        <v>6</v>
      </c>
      <c r="C8" s="587" t="str">
        <f>'Orçamento Sintético'!C8</f>
        <v>Meta 04: Ponta do Aterro 02 - Distrito de Santa Clara do Monte Cristo, Zona Rural, Vila Bela da Santíssima Trindade-MT</v>
      </c>
      <c r="D8" s="587"/>
      <c r="E8" s="587"/>
      <c r="F8" s="587"/>
      <c r="G8" s="587"/>
      <c r="H8" s="587"/>
      <c r="I8" s="587"/>
      <c r="J8" s="587"/>
      <c r="K8" s="645">
        <f>'Orçamento Sintético'!J8</f>
        <v>45156</v>
      </c>
      <c r="L8" s="646"/>
    </row>
    <row r="9" spans="2:21" ht="18.5">
      <c r="B9" s="4" t="str">
        <f>'Orçamento Sintético'!B9</f>
        <v>Coordenadas:</v>
      </c>
      <c r="C9" s="95" t="str">
        <f>'Orçamento Sintético'!C9</f>
        <v>Latitude: 16°13'42.79"S; Longitude: 59°33'0.31"O</v>
      </c>
      <c r="D9" s="104"/>
      <c r="E9" s="95"/>
      <c r="F9" s="105"/>
      <c r="G9" s="105"/>
      <c r="H9" s="105"/>
      <c r="I9" s="105"/>
      <c r="J9" s="105"/>
      <c r="K9" s="124"/>
      <c r="L9" s="125"/>
    </row>
    <row r="10" spans="2:21" ht="16.5" thickBot="1">
      <c r="B10" s="5"/>
      <c r="C10" s="588"/>
      <c r="D10" s="589"/>
      <c r="E10" s="590" t="str">
        <f>'Orçamento Sintético'!E10</f>
        <v>Referência: SINAPI 05/2023 - SICRO 01/2023</v>
      </c>
      <c r="F10" s="591"/>
      <c r="G10" s="591"/>
      <c r="H10" s="591"/>
      <c r="I10" s="591"/>
      <c r="J10" s="592"/>
      <c r="K10" s="126" t="str">
        <f>'Orçamento Sintético'!J10</f>
        <v>LEISSOCIAIS:</v>
      </c>
      <c r="L10" s="127">
        <f>'Orçamento Sintético'!K10</f>
        <v>0.85780000000000001</v>
      </c>
    </row>
    <row r="11" spans="2:21" ht="16.5" thickBot="1">
      <c r="B11" s="593" t="s">
        <v>327</v>
      </c>
      <c r="C11" s="594"/>
      <c r="D11" s="594"/>
      <c r="E11" s="594"/>
      <c r="F11" s="594"/>
      <c r="G11" s="594"/>
      <c r="H11" s="594"/>
      <c r="I11" s="594"/>
      <c r="J11" s="595"/>
      <c r="K11" s="128" t="s">
        <v>10</v>
      </c>
      <c r="L11" s="127">
        <f>BDI!B30</f>
        <v>0.26700000000000002</v>
      </c>
    </row>
    <row r="12" spans="2:21" ht="16" thickBot="1">
      <c r="B12" s="596"/>
      <c r="C12" s="597"/>
      <c r="D12" s="597"/>
      <c r="E12" s="597"/>
      <c r="F12" s="597"/>
      <c r="G12" s="597"/>
      <c r="H12" s="597"/>
      <c r="I12" s="597"/>
      <c r="J12" s="598"/>
      <c r="K12" s="639" t="str">
        <f>'Orçamento Sintético'!J12</f>
        <v>ORÇAMENTO DESONERADO</v>
      </c>
      <c r="L12" s="640"/>
    </row>
    <row r="13" spans="2:21" ht="18">
      <c r="B13" s="181"/>
      <c r="C13" s="178"/>
      <c r="D13" s="178"/>
      <c r="E13" s="178"/>
      <c r="F13" s="178"/>
      <c r="G13" s="178"/>
      <c r="H13" s="178"/>
      <c r="I13" s="178"/>
      <c r="J13" s="178"/>
      <c r="K13" s="178"/>
      <c r="L13" s="178"/>
    </row>
    <row r="14" spans="2:21">
      <c r="B14" s="71"/>
      <c r="C14" s="72"/>
      <c r="D14" s="71"/>
      <c r="E14" s="71"/>
      <c r="F14" s="71"/>
      <c r="G14" s="641"/>
      <c r="H14" s="641"/>
      <c r="I14" s="129"/>
      <c r="J14" s="73"/>
      <c r="K14" s="130"/>
      <c r="L14" s="130"/>
    </row>
    <row r="15" spans="2:21" s="279" customFormat="1" ht="14.5" thickBot="1">
      <c r="B15" s="276"/>
      <c r="C15" s="112"/>
      <c r="D15" s="112"/>
      <c r="E15" s="112"/>
      <c r="F15" s="112"/>
      <c r="G15" s="112"/>
      <c r="H15" s="642"/>
      <c r="I15" s="642"/>
      <c r="J15" s="277"/>
      <c r="K15" s="112"/>
      <c r="L15" s="278"/>
    </row>
    <row r="16" spans="2:21" ht="18">
      <c r="B16" s="71"/>
      <c r="C16" s="750" t="s">
        <v>329</v>
      </c>
      <c r="D16" s="751" t="s">
        <v>162</v>
      </c>
      <c r="E16" s="752" t="s">
        <v>163</v>
      </c>
      <c r="F16" s="752" t="s">
        <v>164</v>
      </c>
      <c r="G16" s="753" t="s">
        <v>165</v>
      </c>
      <c r="H16" s="753"/>
      <c r="I16" s="754" t="s">
        <v>166</v>
      </c>
      <c r="J16" s="751" t="s">
        <v>161</v>
      </c>
      <c r="K16" s="751" t="s">
        <v>167</v>
      </c>
      <c r="L16" s="755" t="s">
        <v>168</v>
      </c>
      <c r="N16" s="303"/>
      <c r="O16" s="444"/>
      <c r="P16" s="444" t="s">
        <v>625</v>
      </c>
      <c r="Q16" s="445"/>
      <c r="R16" s="445"/>
      <c r="S16" s="303"/>
      <c r="T16" s="303"/>
      <c r="U16" s="303"/>
    </row>
    <row r="17" spans="2:21" ht="18" customHeight="1">
      <c r="B17" s="71"/>
      <c r="C17" s="756" t="s">
        <v>169</v>
      </c>
      <c r="D17" s="287" t="s">
        <v>626</v>
      </c>
      <c r="E17" s="286" t="s">
        <v>170</v>
      </c>
      <c r="F17" s="286" t="s">
        <v>630</v>
      </c>
      <c r="G17" s="638" t="s">
        <v>210</v>
      </c>
      <c r="H17" s="638"/>
      <c r="I17" s="288" t="s">
        <v>176</v>
      </c>
      <c r="J17" s="289">
        <v>1</v>
      </c>
      <c r="K17" s="290">
        <v>12326.4</v>
      </c>
      <c r="L17" s="757">
        <v>12326.4</v>
      </c>
      <c r="N17" s="303"/>
      <c r="O17" s="444" t="s">
        <v>621</v>
      </c>
      <c r="P17" s="444" t="s">
        <v>622</v>
      </c>
      <c r="Q17" s="650" t="s">
        <v>623</v>
      </c>
      <c r="R17" s="650"/>
      <c r="S17" s="303" t="s">
        <v>624</v>
      </c>
      <c r="T17" s="303"/>
      <c r="U17" s="303"/>
    </row>
    <row r="18" spans="2:21" ht="35" customHeight="1">
      <c r="B18" s="71"/>
      <c r="C18" s="758" t="s">
        <v>330</v>
      </c>
      <c r="D18" s="759">
        <v>90780</v>
      </c>
      <c r="E18" s="760" t="s">
        <v>182</v>
      </c>
      <c r="F18" s="760" t="s">
        <v>328</v>
      </c>
      <c r="G18" s="761" t="s">
        <v>177</v>
      </c>
      <c r="H18" s="761"/>
      <c r="I18" s="762" t="s">
        <v>183</v>
      </c>
      <c r="J18" s="763">
        <v>108</v>
      </c>
      <c r="K18" s="764">
        <v>50.56</v>
      </c>
      <c r="L18" s="765">
        <v>5460.48</v>
      </c>
      <c r="N18" s="303"/>
      <c r="O18" s="446">
        <v>3</v>
      </c>
      <c r="P18" s="446">
        <v>3</v>
      </c>
      <c r="Q18" s="446">
        <v>2</v>
      </c>
      <c r="R18" s="446"/>
      <c r="S18" s="446">
        <v>4</v>
      </c>
      <c r="T18" s="303">
        <f>S18*Q18*P18*O18</f>
        <v>72</v>
      </c>
      <c r="U18" s="303"/>
    </row>
    <row r="19" spans="2:21" ht="35" customHeight="1">
      <c r="B19" s="71"/>
      <c r="C19" s="758" t="s">
        <v>330</v>
      </c>
      <c r="D19" s="759">
        <v>90777</v>
      </c>
      <c r="E19" s="760" t="s">
        <v>182</v>
      </c>
      <c r="F19" s="760" t="s">
        <v>184</v>
      </c>
      <c r="G19" s="761" t="s">
        <v>177</v>
      </c>
      <c r="H19" s="761"/>
      <c r="I19" s="762" t="s">
        <v>183</v>
      </c>
      <c r="J19" s="763">
        <v>72</v>
      </c>
      <c r="K19" s="764">
        <v>95.36</v>
      </c>
      <c r="L19" s="765">
        <v>6865.92</v>
      </c>
      <c r="N19" s="303"/>
      <c r="O19" s="303"/>
      <c r="P19" s="303"/>
      <c r="Q19" s="303"/>
      <c r="R19" s="303"/>
      <c r="S19" s="303"/>
      <c r="T19" s="303"/>
      <c r="U19" s="303"/>
    </row>
    <row r="20" spans="2:21" ht="35" customHeight="1">
      <c r="B20" s="71"/>
      <c r="C20" s="766" t="s">
        <v>627</v>
      </c>
      <c r="D20" s="651"/>
      <c r="E20" s="651"/>
      <c r="F20" s="652"/>
      <c r="G20" s="767" t="s">
        <v>171</v>
      </c>
      <c r="H20" s="768">
        <v>6415.3945526999996</v>
      </c>
      <c r="I20" s="767" t="s">
        <v>172</v>
      </c>
      <c r="J20" s="768">
        <v>5503.13</v>
      </c>
      <c r="K20" s="767" t="s">
        <v>173</v>
      </c>
      <c r="L20" s="769">
        <v>11918.52</v>
      </c>
      <c r="N20" s="303"/>
      <c r="O20" s="303"/>
      <c r="P20" s="447"/>
      <c r="Q20" s="303"/>
      <c r="R20" s="303"/>
      <c r="S20" s="303"/>
      <c r="T20" s="303"/>
      <c r="U20" s="303"/>
    </row>
    <row r="21" spans="2:21" s="279" customFormat="1" ht="18.5" customHeight="1" thickBot="1">
      <c r="B21" s="276"/>
      <c r="C21" s="770" t="s">
        <v>628</v>
      </c>
      <c r="D21" s="771"/>
      <c r="E21" s="771"/>
      <c r="F21" s="772"/>
      <c r="G21" s="773" t="s">
        <v>174</v>
      </c>
      <c r="H21" s="774">
        <v>3291.14</v>
      </c>
      <c r="I21" s="773"/>
      <c r="J21" s="775" t="s">
        <v>175</v>
      </c>
      <c r="K21" s="775"/>
      <c r="L21" s="776">
        <v>15617.54</v>
      </c>
      <c r="N21" s="448"/>
      <c r="O21" s="444"/>
      <c r="P21" s="444" t="s">
        <v>620</v>
      </c>
      <c r="Q21" s="445"/>
      <c r="R21" s="445"/>
      <c r="S21" s="303"/>
      <c r="T21" s="303"/>
      <c r="U21" s="303"/>
    </row>
    <row r="22" spans="2:21" ht="18">
      <c r="B22" s="71"/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O22" s="444" t="s">
        <v>621</v>
      </c>
      <c r="P22" s="444" t="s">
        <v>622</v>
      </c>
      <c r="Q22" s="650" t="s">
        <v>623</v>
      </c>
      <c r="R22" s="650"/>
      <c r="S22" s="303" t="s">
        <v>624</v>
      </c>
      <c r="T22" s="303"/>
    </row>
    <row r="23" spans="2:21" ht="18">
      <c r="B23" s="71"/>
      <c r="C23" s="283" t="s">
        <v>331</v>
      </c>
      <c r="D23" s="284" t="s">
        <v>162</v>
      </c>
      <c r="E23" s="283" t="s">
        <v>163</v>
      </c>
      <c r="F23" s="283" t="s">
        <v>164</v>
      </c>
      <c r="G23" s="637" t="s">
        <v>165</v>
      </c>
      <c r="H23" s="637"/>
      <c r="I23" s="285" t="s">
        <v>166</v>
      </c>
      <c r="J23" s="284" t="s">
        <v>161</v>
      </c>
      <c r="K23" s="284" t="s">
        <v>167</v>
      </c>
      <c r="L23" s="284" t="s">
        <v>168</v>
      </c>
      <c r="O23" s="446">
        <v>3</v>
      </c>
      <c r="P23" s="446">
        <v>3</v>
      </c>
      <c r="Q23" s="446">
        <v>3</v>
      </c>
      <c r="R23" s="446"/>
      <c r="S23" s="446">
        <v>4</v>
      </c>
      <c r="T23" s="303">
        <f>S23*Q23*P23*O23</f>
        <v>108</v>
      </c>
    </row>
    <row r="24" spans="2:21" ht="54" customHeight="1">
      <c r="B24" s="71"/>
      <c r="C24" s="286" t="s">
        <v>169</v>
      </c>
      <c r="D24" s="287">
        <v>93591</v>
      </c>
      <c r="E24" s="286" t="s">
        <v>182</v>
      </c>
      <c r="F24" s="286" t="s">
        <v>466</v>
      </c>
      <c r="G24" s="638" t="s">
        <v>538</v>
      </c>
      <c r="H24" s="638"/>
      <c r="I24" s="288" t="s">
        <v>467</v>
      </c>
      <c r="J24" s="289">
        <v>1</v>
      </c>
      <c r="K24" s="290">
        <v>2.42</v>
      </c>
      <c r="L24" s="290">
        <v>2.42</v>
      </c>
      <c r="O24" s="303"/>
      <c r="P24" s="303"/>
      <c r="Q24" s="303"/>
      <c r="R24" s="303"/>
      <c r="S24" s="303"/>
      <c r="T24" s="303"/>
    </row>
    <row r="25" spans="2:21" ht="87.5" customHeight="1">
      <c r="B25" s="71"/>
      <c r="C25" s="291" t="s">
        <v>330</v>
      </c>
      <c r="D25" s="292">
        <v>89876</v>
      </c>
      <c r="E25" s="291" t="s">
        <v>182</v>
      </c>
      <c r="F25" s="291" t="s">
        <v>542</v>
      </c>
      <c r="G25" s="636" t="s">
        <v>540</v>
      </c>
      <c r="H25" s="636"/>
      <c r="I25" s="293" t="s">
        <v>470</v>
      </c>
      <c r="J25" s="294">
        <v>7.4999999999999997E-3</v>
      </c>
      <c r="K25" s="295">
        <v>295.72000000000003</v>
      </c>
      <c r="L25" s="295">
        <v>2.21</v>
      </c>
    </row>
    <row r="26" spans="2:21" ht="87.5" customHeight="1">
      <c r="B26" s="72"/>
      <c r="C26" s="291" t="s">
        <v>330</v>
      </c>
      <c r="D26" s="292">
        <v>89877</v>
      </c>
      <c r="E26" s="291" t="s">
        <v>182</v>
      </c>
      <c r="F26" s="291" t="s">
        <v>539</v>
      </c>
      <c r="G26" s="636" t="s">
        <v>540</v>
      </c>
      <c r="H26" s="636"/>
      <c r="I26" s="293" t="s">
        <v>541</v>
      </c>
      <c r="J26" s="294">
        <v>3.2000000000000002E-3</v>
      </c>
      <c r="K26" s="295">
        <v>68.099999999999994</v>
      </c>
      <c r="L26" s="295">
        <v>0.21</v>
      </c>
    </row>
    <row r="27" spans="2:21" ht="35">
      <c r="B27" s="72"/>
      <c r="C27" s="296"/>
      <c r="D27" s="296"/>
      <c r="E27" s="296"/>
      <c r="F27" s="296"/>
      <c r="G27" s="296" t="s">
        <v>171</v>
      </c>
      <c r="H27" s="297">
        <v>7.5357950263752832E-2</v>
      </c>
      <c r="I27" s="296" t="s">
        <v>172</v>
      </c>
      <c r="J27" s="297">
        <v>0.06</v>
      </c>
      <c r="K27" s="296" t="s">
        <v>173</v>
      </c>
      <c r="L27" s="297">
        <v>0.14000000000000001</v>
      </c>
    </row>
    <row r="28" spans="2:21" ht="35.5" thickBot="1">
      <c r="B28" s="67"/>
      <c r="C28" s="296"/>
      <c r="D28" s="296"/>
      <c r="E28" s="296"/>
      <c r="F28" s="296"/>
      <c r="G28" s="296" t="s">
        <v>174</v>
      </c>
      <c r="H28" s="297">
        <v>0.64</v>
      </c>
      <c r="I28" s="296"/>
      <c r="J28" s="635" t="s">
        <v>175</v>
      </c>
      <c r="K28" s="635"/>
      <c r="L28" s="297">
        <v>3.06</v>
      </c>
    </row>
    <row r="29" spans="2:21" s="279" customFormat="1" ht="18.5" thickTop="1">
      <c r="B29" s="280"/>
      <c r="C29" s="298"/>
      <c r="D29" s="298"/>
      <c r="E29" s="298"/>
      <c r="F29" s="298"/>
      <c r="G29" s="298"/>
      <c r="H29" s="298"/>
      <c r="I29" s="298"/>
      <c r="J29" s="298"/>
      <c r="K29" s="298"/>
      <c r="L29" s="298"/>
    </row>
    <row r="30" spans="2:21" ht="18">
      <c r="B30" s="67"/>
      <c r="C30" s="283" t="s">
        <v>332</v>
      </c>
      <c r="D30" s="284" t="s">
        <v>162</v>
      </c>
      <c r="E30" s="283" t="s">
        <v>163</v>
      </c>
      <c r="F30" s="283" t="s">
        <v>164</v>
      </c>
      <c r="G30" s="637" t="s">
        <v>165</v>
      </c>
      <c r="H30" s="637"/>
      <c r="I30" s="285" t="s">
        <v>166</v>
      </c>
      <c r="J30" s="284" t="s">
        <v>161</v>
      </c>
      <c r="K30" s="284" t="s">
        <v>167</v>
      </c>
      <c r="L30" s="284" t="s">
        <v>168</v>
      </c>
    </row>
    <row r="31" spans="2:21" ht="36" customHeight="1">
      <c r="B31" s="71"/>
      <c r="C31" s="286" t="s">
        <v>169</v>
      </c>
      <c r="D31" s="287">
        <v>93421</v>
      </c>
      <c r="E31" s="286" t="s">
        <v>182</v>
      </c>
      <c r="F31" s="286" t="s">
        <v>469</v>
      </c>
      <c r="G31" s="638" t="s">
        <v>540</v>
      </c>
      <c r="H31" s="638"/>
      <c r="I31" s="288" t="s">
        <v>470</v>
      </c>
      <c r="J31" s="289">
        <v>1</v>
      </c>
      <c r="K31" s="290">
        <v>70.45</v>
      </c>
      <c r="L31" s="290">
        <v>70.45</v>
      </c>
    </row>
    <row r="32" spans="2:21" ht="35" customHeight="1">
      <c r="B32" s="71"/>
      <c r="C32" s="291" t="s">
        <v>330</v>
      </c>
      <c r="D32" s="292">
        <v>93417</v>
      </c>
      <c r="E32" s="291" t="s">
        <v>182</v>
      </c>
      <c r="F32" s="291" t="s">
        <v>545</v>
      </c>
      <c r="G32" s="636" t="s">
        <v>540</v>
      </c>
      <c r="H32" s="636"/>
      <c r="I32" s="293" t="s">
        <v>183</v>
      </c>
      <c r="J32" s="294">
        <v>1</v>
      </c>
      <c r="K32" s="295">
        <v>4.1399999999999997</v>
      </c>
      <c r="L32" s="295">
        <v>4.1399999999999997</v>
      </c>
    </row>
    <row r="33" spans="2:12" ht="35" customHeight="1">
      <c r="B33" s="71"/>
      <c r="C33" s="291" t="s">
        <v>330</v>
      </c>
      <c r="D33" s="292">
        <v>93418</v>
      </c>
      <c r="E33" s="291" t="s">
        <v>182</v>
      </c>
      <c r="F33" s="291" t="s">
        <v>544</v>
      </c>
      <c r="G33" s="636" t="s">
        <v>540</v>
      </c>
      <c r="H33" s="636"/>
      <c r="I33" s="293" t="s">
        <v>183</v>
      </c>
      <c r="J33" s="294">
        <v>1</v>
      </c>
      <c r="K33" s="295">
        <v>0.74</v>
      </c>
      <c r="L33" s="295">
        <v>0.74</v>
      </c>
    </row>
    <row r="34" spans="2:12" ht="35" customHeight="1">
      <c r="B34" s="72"/>
      <c r="C34" s="291" t="s">
        <v>330</v>
      </c>
      <c r="D34" s="292">
        <v>93419</v>
      </c>
      <c r="E34" s="291" t="s">
        <v>182</v>
      </c>
      <c r="F34" s="291" t="s">
        <v>543</v>
      </c>
      <c r="G34" s="636" t="s">
        <v>540</v>
      </c>
      <c r="H34" s="636"/>
      <c r="I34" s="293" t="s">
        <v>183</v>
      </c>
      <c r="J34" s="294">
        <v>1</v>
      </c>
      <c r="K34" s="295">
        <v>3.7</v>
      </c>
      <c r="L34" s="295">
        <v>3.7</v>
      </c>
    </row>
    <row r="35" spans="2:12" ht="52.5" customHeight="1">
      <c r="B35" s="72"/>
      <c r="C35" s="291" t="s">
        <v>330</v>
      </c>
      <c r="D35" s="292">
        <v>93420</v>
      </c>
      <c r="E35" s="291" t="s">
        <v>182</v>
      </c>
      <c r="F35" s="291" t="s">
        <v>546</v>
      </c>
      <c r="G35" s="636" t="s">
        <v>540</v>
      </c>
      <c r="H35" s="636"/>
      <c r="I35" s="293" t="s">
        <v>183</v>
      </c>
      <c r="J35" s="294">
        <v>1</v>
      </c>
      <c r="K35" s="295">
        <v>61.87</v>
      </c>
      <c r="L35" s="295">
        <v>61.87</v>
      </c>
    </row>
    <row r="36" spans="2:12" ht="35">
      <c r="B36" s="67"/>
      <c r="C36" s="296"/>
      <c r="D36" s="296"/>
      <c r="E36" s="296"/>
      <c r="F36" s="296"/>
      <c r="G36" s="296" t="s">
        <v>171</v>
      </c>
      <c r="H36" s="297">
        <v>0</v>
      </c>
      <c r="I36" s="296" t="s">
        <v>172</v>
      </c>
      <c r="J36" s="297">
        <v>0</v>
      </c>
      <c r="K36" s="296" t="s">
        <v>173</v>
      </c>
      <c r="L36" s="297">
        <v>0</v>
      </c>
    </row>
    <row r="37" spans="2:12" s="279" customFormat="1" ht="35.5" thickBot="1">
      <c r="B37" s="280"/>
      <c r="C37" s="296"/>
      <c r="D37" s="296"/>
      <c r="E37" s="296"/>
      <c r="F37" s="296"/>
      <c r="G37" s="296" t="s">
        <v>174</v>
      </c>
      <c r="H37" s="297">
        <v>18.809999999999999</v>
      </c>
      <c r="I37" s="296"/>
      <c r="J37" s="635" t="s">
        <v>175</v>
      </c>
      <c r="K37" s="635"/>
      <c r="L37" s="297">
        <v>89.26</v>
      </c>
    </row>
    <row r="38" spans="2:12" ht="18.5" thickTop="1">
      <c r="B38" s="67"/>
      <c r="C38" s="298"/>
      <c r="D38" s="298"/>
      <c r="E38" s="298"/>
      <c r="F38" s="298"/>
      <c r="G38" s="298"/>
      <c r="H38" s="298"/>
      <c r="I38" s="298"/>
      <c r="J38" s="298"/>
      <c r="K38" s="298"/>
      <c r="L38" s="298"/>
    </row>
    <row r="39" spans="2:12" ht="18">
      <c r="B39" s="71"/>
      <c r="C39" s="283" t="s">
        <v>333</v>
      </c>
      <c r="D39" s="284" t="s">
        <v>162</v>
      </c>
      <c r="E39" s="283" t="s">
        <v>163</v>
      </c>
      <c r="F39" s="283" t="s">
        <v>164</v>
      </c>
      <c r="G39" s="637" t="s">
        <v>165</v>
      </c>
      <c r="H39" s="637"/>
      <c r="I39" s="285" t="s">
        <v>166</v>
      </c>
      <c r="J39" s="284" t="s">
        <v>161</v>
      </c>
      <c r="K39" s="284" t="s">
        <v>167</v>
      </c>
      <c r="L39" s="284" t="s">
        <v>168</v>
      </c>
    </row>
    <row r="40" spans="2:12" ht="54">
      <c r="B40" s="71"/>
      <c r="C40" s="286" t="s">
        <v>169</v>
      </c>
      <c r="D40" s="287">
        <v>99059</v>
      </c>
      <c r="E40" s="286" t="s">
        <v>182</v>
      </c>
      <c r="F40" s="286" t="s">
        <v>471</v>
      </c>
      <c r="G40" s="638" t="s">
        <v>213</v>
      </c>
      <c r="H40" s="638"/>
      <c r="I40" s="288" t="s">
        <v>187</v>
      </c>
      <c r="J40" s="289">
        <v>1</v>
      </c>
      <c r="K40" s="290">
        <v>52.58</v>
      </c>
      <c r="L40" s="290">
        <v>52.58</v>
      </c>
    </row>
    <row r="41" spans="2:12" ht="52.5" customHeight="1">
      <c r="B41" s="71"/>
      <c r="C41" s="291" t="s">
        <v>330</v>
      </c>
      <c r="D41" s="292">
        <v>88239</v>
      </c>
      <c r="E41" s="291" t="s">
        <v>182</v>
      </c>
      <c r="F41" s="291" t="s">
        <v>214</v>
      </c>
      <c r="G41" s="636" t="s">
        <v>177</v>
      </c>
      <c r="H41" s="636"/>
      <c r="I41" s="293" t="s">
        <v>183</v>
      </c>
      <c r="J41" s="294">
        <v>0.35630000000000001</v>
      </c>
      <c r="K41" s="295">
        <v>18.309999999999999</v>
      </c>
      <c r="L41" s="295">
        <v>6.52</v>
      </c>
    </row>
    <row r="42" spans="2:12" ht="35" customHeight="1">
      <c r="B42" s="72"/>
      <c r="C42" s="291" t="s">
        <v>330</v>
      </c>
      <c r="D42" s="292">
        <v>88262</v>
      </c>
      <c r="E42" s="291" t="s">
        <v>182</v>
      </c>
      <c r="F42" s="291" t="s">
        <v>212</v>
      </c>
      <c r="G42" s="636" t="s">
        <v>177</v>
      </c>
      <c r="H42" s="636"/>
      <c r="I42" s="293" t="s">
        <v>183</v>
      </c>
      <c r="J42" s="294">
        <v>0.71250000000000002</v>
      </c>
      <c r="K42" s="295">
        <v>21.48</v>
      </c>
      <c r="L42" s="295">
        <v>15.3</v>
      </c>
    </row>
    <row r="43" spans="2:12" ht="35" customHeight="1">
      <c r="B43" s="72"/>
      <c r="C43" s="291" t="s">
        <v>330</v>
      </c>
      <c r="D43" s="292">
        <v>91692</v>
      </c>
      <c r="E43" s="291" t="s">
        <v>182</v>
      </c>
      <c r="F43" s="291" t="s">
        <v>549</v>
      </c>
      <c r="G43" s="636" t="s">
        <v>540</v>
      </c>
      <c r="H43" s="636"/>
      <c r="I43" s="293" t="s">
        <v>470</v>
      </c>
      <c r="J43" s="294">
        <v>3.8999999999999998E-3</v>
      </c>
      <c r="K43" s="295">
        <v>18.309999999999999</v>
      </c>
      <c r="L43" s="295">
        <v>7.0000000000000007E-2</v>
      </c>
    </row>
    <row r="44" spans="2:12" ht="35" customHeight="1">
      <c r="B44" s="67"/>
      <c r="C44" s="291" t="s">
        <v>330</v>
      </c>
      <c r="D44" s="292">
        <v>91693</v>
      </c>
      <c r="E44" s="291" t="s">
        <v>182</v>
      </c>
      <c r="F44" s="291" t="s">
        <v>547</v>
      </c>
      <c r="G44" s="636" t="s">
        <v>540</v>
      </c>
      <c r="H44" s="636"/>
      <c r="I44" s="293" t="s">
        <v>541</v>
      </c>
      <c r="J44" s="294">
        <v>1.6799999999999999E-2</v>
      </c>
      <c r="K44" s="295">
        <v>16.68</v>
      </c>
      <c r="L44" s="295">
        <v>0.28000000000000003</v>
      </c>
    </row>
    <row r="45" spans="2:12" s="279" customFormat="1" ht="52.5" customHeight="1">
      <c r="B45" s="280"/>
      <c r="C45" s="291" t="s">
        <v>330</v>
      </c>
      <c r="D45" s="292">
        <v>94974</v>
      </c>
      <c r="E45" s="291" t="s">
        <v>182</v>
      </c>
      <c r="F45" s="291" t="s">
        <v>550</v>
      </c>
      <c r="G45" s="636" t="s">
        <v>211</v>
      </c>
      <c r="H45" s="636"/>
      <c r="I45" s="293" t="s">
        <v>188</v>
      </c>
      <c r="J45" s="294">
        <v>4.5999999999999999E-3</v>
      </c>
      <c r="K45" s="295">
        <v>490.34</v>
      </c>
      <c r="L45" s="295">
        <v>2.25</v>
      </c>
    </row>
    <row r="46" spans="2:12" ht="52.5" customHeight="1">
      <c r="B46" s="67"/>
      <c r="C46" s="291" t="s">
        <v>330</v>
      </c>
      <c r="D46" s="292">
        <v>99062</v>
      </c>
      <c r="E46" s="291" t="s">
        <v>182</v>
      </c>
      <c r="F46" s="291" t="s">
        <v>548</v>
      </c>
      <c r="G46" s="636" t="s">
        <v>213</v>
      </c>
      <c r="H46" s="636"/>
      <c r="I46" s="293" t="s">
        <v>176</v>
      </c>
      <c r="J46" s="294">
        <v>1.5</v>
      </c>
      <c r="K46" s="295">
        <v>2.0499999999999998</v>
      </c>
      <c r="L46" s="295">
        <v>3.07</v>
      </c>
    </row>
    <row r="47" spans="2:12" ht="52.5">
      <c r="B47" s="71"/>
      <c r="C47" s="291" t="s">
        <v>551</v>
      </c>
      <c r="D47" s="292">
        <v>4417</v>
      </c>
      <c r="E47" s="291" t="s">
        <v>182</v>
      </c>
      <c r="F47" s="291" t="s">
        <v>556</v>
      </c>
      <c r="G47" s="636" t="s">
        <v>553</v>
      </c>
      <c r="H47" s="636"/>
      <c r="I47" s="293" t="s">
        <v>187</v>
      </c>
      <c r="J47" s="294">
        <v>0.74450000000000005</v>
      </c>
      <c r="K47" s="295">
        <v>6.39</v>
      </c>
      <c r="L47" s="295">
        <v>4.75</v>
      </c>
    </row>
    <row r="48" spans="2:12" ht="52.5">
      <c r="B48" s="71"/>
      <c r="C48" s="291" t="s">
        <v>551</v>
      </c>
      <c r="D48" s="292">
        <v>4433</v>
      </c>
      <c r="E48" s="291" t="s">
        <v>182</v>
      </c>
      <c r="F48" s="291" t="s">
        <v>552</v>
      </c>
      <c r="G48" s="636" t="s">
        <v>553</v>
      </c>
      <c r="H48" s="636"/>
      <c r="I48" s="293" t="s">
        <v>187</v>
      </c>
      <c r="J48" s="294">
        <v>0.41249999999999998</v>
      </c>
      <c r="K48" s="295">
        <v>22.97</v>
      </c>
      <c r="L48" s="295">
        <v>9.4700000000000006</v>
      </c>
    </row>
    <row r="49" spans="2:12" ht="35">
      <c r="B49" s="71"/>
      <c r="C49" s="291" t="s">
        <v>551</v>
      </c>
      <c r="D49" s="292">
        <v>5068</v>
      </c>
      <c r="E49" s="291" t="s">
        <v>182</v>
      </c>
      <c r="F49" s="291" t="s">
        <v>558</v>
      </c>
      <c r="G49" s="636" t="s">
        <v>553</v>
      </c>
      <c r="H49" s="636"/>
      <c r="I49" s="293" t="s">
        <v>190</v>
      </c>
      <c r="J49" s="294">
        <v>0.111</v>
      </c>
      <c r="K49" s="295">
        <v>25.43</v>
      </c>
      <c r="L49" s="295">
        <v>2.82</v>
      </c>
    </row>
    <row r="50" spans="2:12" ht="35">
      <c r="B50" s="72"/>
      <c r="C50" s="291" t="s">
        <v>551</v>
      </c>
      <c r="D50" s="292">
        <v>7356</v>
      </c>
      <c r="E50" s="291" t="s">
        <v>182</v>
      </c>
      <c r="F50" s="291" t="s">
        <v>554</v>
      </c>
      <c r="G50" s="636" t="s">
        <v>553</v>
      </c>
      <c r="H50" s="636"/>
      <c r="I50" s="293" t="s">
        <v>555</v>
      </c>
      <c r="J50" s="294">
        <v>2.5600000000000001E-2</v>
      </c>
      <c r="K50" s="295">
        <v>26.87</v>
      </c>
      <c r="L50" s="295">
        <v>0.68</v>
      </c>
    </row>
    <row r="51" spans="2:12" ht="35">
      <c r="B51" s="72"/>
      <c r="C51" s="291" t="s">
        <v>551</v>
      </c>
      <c r="D51" s="292">
        <v>10567</v>
      </c>
      <c r="E51" s="291" t="s">
        <v>182</v>
      </c>
      <c r="F51" s="291" t="s">
        <v>557</v>
      </c>
      <c r="G51" s="636" t="s">
        <v>553</v>
      </c>
      <c r="H51" s="636"/>
      <c r="I51" s="293" t="s">
        <v>187</v>
      </c>
      <c r="J51" s="294">
        <v>0.55000000000000004</v>
      </c>
      <c r="K51" s="295">
        <v>13.41</v>
      </c>
      <c r="L51" s="295">
        <v>7.37</v>
      </c>
    </row>
    <row r="52" spans="2:12" ht="35">
      <c r="B52" s="67"/>
      <c r="C52" s="296"/>
      <c r="D52" s="296"/>
      <c r="E52" s="296"/>
      <c r="F52" s="296"/>
      <c r="G52" s="296" t="s">
        <v>171</v>
      </c>
      <c r="H52" s="297">
        <v>10.388631714931639</v>
      </c>
      <c r="I52" s="296" t="s">
        <v>172</v>
      </c>
      <c r="J52" s="297">
        <v>8.91</v>
      </c>
      <c r="K52" s="296" t="s">
        <v>173</v>
      </c>
      <c r="L52" s="297">
        <v>19.3</v>
      </c>
    </row>
    <row r="53" spans="2:12" ht="35.5" thickBot="1">
      <c r="B53" s="65"/>
      <c r="C53" s="296"/>
      <c r="D53" s="296"/>
      <c r="E53" s="296"/>
      <c r="F53" s="296"/>
      <c r="G53" s="296" t="s">
        <v>174</v>
      </c>
      <c r="H53" s="297">
        <v>14.03</v>
      </c>
      <c r="I53" s="296"/>
      <c r="J53" s="635" t="s">
        <v>175</v>
      </c>
      <c r="K53" s="635"/>
      <c r="L53" s="297">
        <v>66.61</v>
      </c>
    </row>
    <row r="54" spans="2:12" ht="18.5" thickTop="1">
      <c r="B54" s="71"/>
      <c r="C54" s="298"/>
      <c r="D54" s="298"/>
      <c r="E54" s="298"/>
      <c r="F54" s="298"/>
      <c r="G54" s="298"/>
      <c r="H54" s="298"/>
      <c r="I54" s="298"/>
      <c r="J54" s="298"/>
      <c r="K54" s="298"/>
      <c r="L54" s="298"/>
    </row>
    <row r="55" spans="2:12" s="279" customFormat="1" ht="18">
      <c r="B55" s="276"/>
      <c r="C55" s="283" t="s">
        <v>335</v>
      </c>
      <c r="D55" s="284" t="s">
        <v>162</v>
      </c>
      <c r="E55" s="283" t="s">
        <v>163</v>
      </c>
      <c r="F55" s="283" t="s">
        <v>164</v>
      </c>
      <c r="G55" s="637" t="s">
        <v>165</v>
      </c>
      <c r="H55" s="637"/>
      <c r="I55" s="285" t="s">
        <v>166</v>
      </c>
      <c r="J55" s="284" t="s">
        <v>161</v>
      </c>
      <c r="K55" s="284" t="s">
        <v>167</v>
      </c>
      <c r="L55" s="284" t="s">
        <v>168</v>
      </c>
    </row>
    <row r="56" spans="2:12" ht="54" customHeight="1">
      <c r="B56" s="71"/>
      <c r="C56" s="286" t="s">
        <v>169</v>
      </c>
      <c r="D56" s="287">
        <v>102487</v>
      </c>
      <c r="E56" s="286" t="s">
        <v>182</v>
      </c>
      <c r="F56" s="286" t="s">
        <v>472</v>
      </c>
      <c r="G56" s="638" t="s">
        <v>211</v>
      </c>
      <c r="H56" s="638"/>
      <c r="I56" s="288" t="s">
        <v>188</v>
      </c>
      <c r="J56" s="289">
        <v>1</v>
      </c>
      <c r="K56" s="290">
        <v>595.80999999999995</v>
      </c>
      <c r="L56" s="290">
        <v>595.80999999999995</v>
      </c>
    </row>
    <row r="57" spans="2:12" ht="52.5" customHeight="1">
      <c r="B57" s="71"/>
      <c r="C57" s="291" t="s">
        <v>330</v>
      </c>
      <c r="D57" s="292">
        <v>88309</v>
      </c>
      <c r="E57" s="291" t="s">
        <v>182</v>
      </c>
      <c r="F57" s="291" t="s">
        <v>215</v>
      </c>
      <c r="G57" s="636" t="s">
        <v>177</v>
      </c>
      <c r="H57" s="636"/>
      <c r="I57" s="293" t="s">
        <v>183</v>
      </c>
      <c r="J57" s="294">
        <v>1.6701999999999999</v>
      </c>
      <c r="K57" s="295">
        <v>21.83</v>
      </c>
      <c r="L57" s="295">
        <v>36.46</v>
      </c>
    </row>
    <row r="58" spans="2:12" ht="35" customHeight="1">
      <c r="B58" s="71"/>
      <c r="C58" s="291" t="s">
        <v>330</v>
      </c>
      <c r="D58" s="292">
        <v>88316</v>
      </c>
      <c r="E58" s="291" t="s">
        <v>182</v>
      </c>
      <c r="F58" s="291" t="s">
        <v>185</v>
      </c>
      <c r="G58" s="636" t="s">
        <v>177</v>
      </c>
      <c r="H58" s="636"/>
      <c r="I58" s="293" t="s">
        <v>183</v>
      </c>
      <c r="J58" s="294">
        <v>6.4683999999999999</v>
      </c>
      <c r="K58" s="295">
        <v>17.420000000000002</v>
      </c>
      <c r="L58" s="295">
        <v>112.67</v>
      </c>
    </row>
    <row r="59" spans="2:12" ht="52.5" customHeight="1">
      <c r="B59" s="72"/>
      <c r="C59" s="291" t="s">
        <v>330</v>
      </c>
      <c r="D59" s="292">
        <v>90586</v>
      </c>
      <c r="E59" s="291" t="s">
        <v>182</v>
      </c>
      <c r="F59" s="291" t="s">
        <v>560</v>
      </c>
      <c r="G59" s="636" t="s">
        <v>540</v>
      </c>
      <c r="H59" s="636"/>
      <c r="I59" s="293" t="s">
        <v>470</v>
      </c>
      <c r="J59" s="294">
        <v>0.2198</v>
      </c>
      <c r="K59" s="295">
        <v>1.44</v>
      </c>
      <c r="L59" s="295">
        <v>0.31</v>
      </c>
    </row>
    <row r="60" spans="2:12" ht="35" customHeight="1">
      <c r="B60" s="72"/>
      <c r="C60" s="291" t="s">
        <v>330</v>
      </c>
      <c r="D60" s="292">
        <v>90587</v>
      </c>
      <c r="E60" s="291" t="s">
        <v>182</v>
      </c>
      <c r="F60" s="291" t="s">
        <v>561</v>
      </c>
      <c r="G60" s="636" t="s">
        <v>540</v>
      </c>
      <c r="H60" s="636"/>
      <c r="I60" s="293" t="s">
        <v>541</v>
      </c>
      <c r="J60" s="294">
        <v>0.63770000000000004</v>
      </c>
      <c r="K60" s="295">
        <v>0.5</v>
      </c>
      <c r="L60" s="295">
        <v>0.31</v>
      </c>
    </row>
    <row r="61" spans="2:12" ht="70" customHeight="1">
      <c r="B61" s="67"/>
      <c r="C61" s="291" t="s">
        <v>330</v>
      </c>
      <c r="D61" s="292">
        <v>94963</v>
      </c>
      <c r="E61" s="291" t="s">
        <v>182</v>
      </c>
      <c r="F61" s="291" t="s">
        <v>562</v>
      </c>
      <c r="G61" s="636" t="s">
        <v>211</v>
      </c>
      <c r="H61" s="636"/>
      <c r="I61" s="293" t="s">
        <v>188</v>
      </c>
      <c r="J61" s="294">
        <v>0.80500000000000005</v>
      </c>
      <c r="K61" s="295">
        <v>485.52</v>
      </c>
      <c r="L61" s="295">
        <v>390.84</v>
      </c>
    </row>
    <row r="62" spans="2:12" ht="52.5">
      <c r="B62" s="65"/>
      <c r="C62" s="291" t="s">
        <v>551</v>
      </c>
      <c r="D62" s="292">
        <v>4730</v>
      </c>
      <c r="E62" s="291" t="s">
        <v>182</v>
      </c>
      <c r="F62" s="291" t="s">
        <v>563</v>
      </c>
      <c r="G62" s="636" t="s">
        <v>553</v>
      </c>
      <c r="H62" s="636"/>
      <c r="I62" s="293" t="s">
        <v>188</v>
      </c>
      <c r="J62" s="294">
        <v>0.45429999999999998</v>
      </c>
      <c r="K62" s="295">
        <v>121.55</v>
      </c>
      <c r="L62" s="295">
        <v>55.22</v>
      </c>
    </row>
    <row r="63" spans="2:12" ht="35">
      <c r="B63" s="67"/>
      <c r="C63" s="296"/>
      <c r="D63" s="296"/>
      <c r="E63" s="296"/>
      <c r="F63" s="296"/>
      <c r="G63" s="296" t="s">
        <v>171</v>
      </c>
      <c r="H63" s="297">
        <v>78.162342555711049</v>
      </c>
      <c r="I63" s="296" t="s">
        <v>172</v>
      </c>
      <c r="J63" s="297">
        <v>67.05</v>
      </c>
      <c r="K63" s="296" t="s">
        <v>173</v>
      </c>
      <c r="L63" s="297">
        <v>145.21</v>
      </c>
    </row>
    <row r="64" spans="2:12" ht="35.5" thickBot="1">
      <c r="B64" s="71"/>
      <c r="C64" s="296"/>
      <c r="D64" s="296"/>
      <c r="E64" s="296"/>
      <c r="F64" s="296"/>
      <c r="G64" s="296" t="s">
        <v>174</v>
      </c>
      <c r="H64" s="297">
        <v>159.08000000000001</v>
      </c>
      <c r="I64" s="296"/>
      <c r="J64" s="635" t="s">
        <v>175</v>
      </c>
      <c r="K64" s="635"/>
      <c r="L64" s="297">
        <v>754.89</v>
      </c>
    </row>
    <row r="65" spans="2:12" s="279" customFormat="1" ht="18.5" thickTop="1">
      <c r="B65" s="281"/>
      <c r="C65" s="298"/>
      <c r="D65" s="298"/>
      <c r="E65" s="298"/>
      <c r="F65" s="298"/>
      <c r="G65" s="298"/>
      <c r="H65" s="298"/>
      <c r="I65" s="298"/>
      <c r="J65" s="298"/>
      <c r="K65" s="298"/>
      <c r="L65" s="298"/>
    </row>
    <row r="66" spans="2:12" ht="18">
      <c r="B66" s="72"/>
      <c r="C66" s="283" t="s">
        <v>337</v>
      </c>
      <c r="D66" s="284" t="s">
        <v>162</v>
      </c>
      <c r="E66" s="283" t="s">
        <v>163</v>
      </c>
      <c r="F66" s="283" t="s">
        <v>164</v>
      </c>
      <c r="G66" s="637" t="s">
        <v>165</v>
      </c>
      <c r="H66" s="637"/>
      <c r="I66" s="285" t="s">
        <v>166</v>
      </c>
      <c r="J66" s="284" t="s">
        <v>161</v>
      </c>
      <c r="K66" s="284" t="s">
        <v>167</v>
      </c>
      <c r="L66" s="284" t="s">
        <v>168</v>
      </c>
    </row>
    <row r="67" spans="2:12" ht="72" customHeight="1">
      <c r="B67" s="67"/>
      <c r="C67" s="286" t="s">
        <v>169</v>
      </c>
      <c r="D67" s="287">
        <v>97086</v>
      </c>
      <c r="E67" s="286" t="s">
        <v>182</v>
      </c>
      <c r="F67" s="286" t="s">
        <v>474</v>
      </c>
      <c r="G67" s="638" t="s">
        <v>211</v>
      </c>
      <c r="H67" s="638"/>
      <c r="I67" s="288" t="s">
        <v>181</v>
      </c>
      <c r="J67" s="289">
        <v>1</v>
      </c>
      <c r="K67" s="290">
        <v>108.7</v>
      </c>
      <c r="L67" s="290">
        <v>108.7</v>
      </c>
    </row>
    <row r="68" spans="2:12" ht="35" customHeight="1">
      <c r="B68" s="65"/>
      <c r="C68" s="291" t="s">
        <v>330</v>
      </c>
      <c r="D68" s="292">
        <v>88239</v>
      </c>
      <c r="E68" s="291" t="s">
        <v>182</v>
      </c>
      <c r="F68" s="291" t="s">
        <v>214</v>
      </c>
      <c r="G68" s="636" t="s">
        <v>177</v>
      </c>
      <c r="H68" s="636"/>
      <c r="I68" s="293" t="s">
        <v>183</v>
      </c>
      <c r="J68" s="294">
        <v>1.444</v>
      </c>
      <c r="K68" s="295">
        <v>18.309999999999999</v>
      </c>
      <c r="L68" s="295">
        <v>26.43</v>
      </c>
    </row>
    <row r="69" spans="2:12" ht="35" customHeight="1">
      <c r="B69" s="67"/>
      <c r="C69" s="291" t="s">
        <v>330</v>
      </c>
      <c r="D69" s="292">
        <v>88262</v>
      </c>
      <c r="E69" s="291" t="s">
        <v>182</v>
      </c>
      <c r="F69" s="291" t="s">
        <v>212</v>
      </c>
      <c r="G69" s="636" t="s">
        <v>177</v>
      </c>
      <c r="H69" s="636"/>
      <c r="I69" s="293" t="s">
        <v>183</v>
      </c>
      <c r="J69" s="294">
        <v>2.3570000000000002</v>
      </c>
      <c r="K69" s="295">
        <v>21.48</v>
      </c>
      <c r="L69" s="295">
        <v>50.62</v>
      </c>
    </row>
    <row r="70" spans="2:12" ht="52.5">
      <c r="B70" s="71"/>
      <c r="C70" s="291" t="s">
        <v>551</v>
      </c>
      <c r="D70" s="292">
        <v>2692</v>
      </c>
      <c r="E70" s="291" t="s">
        <v>182</v>
      </c>
      <c r="F70" s="291" t="s">
        <v>564</v>
      </c>
      <c r="G70" s="636" t="s">
        <v>553</v>
      </c>
      <c r="H70" s="636"/>
      <c r="I70" s="293" t="s">
        <v>555</v>
      </c>
      <c r="J70" s="294">
        <v>1.7000000000000001E-2</v>
      </c>
      <c r="K70" s="295">
        <v>8.66</v>
      </c>
      <c r="L70" s="295">
        <v>0.14000000000000001</v>
      </c>
    </row>
    <row r="71" spans="2:12" ht="35">
      <c r="B71" s="72"/>
      <c r="C71" s="291" t="s">
        <v>551</v>
      </c>
      <c r="D71" s="292">
        <v>4491</v>
      </c>
      <c r="E71" s="291" t="s">
        <v>182</v>
      </c>
      <c r="F71" s="291" t="s">
        <v>565</v>
      </c>
      <c r="G71" s="636" t="s">
        <v>553</v>
      </c>
      <c r="H71" s="636"/>
      <c r="I71" s="293" t="s">
        <v>187</v>
      </c>
      <c r="J71" s="294">
        <v>0.37</v>
      </c>
      <c r="K71" s="295">
        <v>11.86</v>
      </c>
      <c r="L71" s="295">
        <v>4.38</v>
      </c>
    </row>
    <row r="72" spans="2:12" ht="35">
      <c r="B72" s="72"/>
      <c r="C72" s="291" t="s">
        <v>551</v>
      </c>
      <c r="D72" s="292">
        <v>4517</v>
      </c>
      <c r="E72" s="291" t="s">
        <v>182</v>
      </c>
      <c r="F72" s="291" t="s">
        <v>566</v>
      </c>
      <c r="G72" s="636" t="s">
        <v>553</v>
      </c>
      <c r="H72" s="636"/>
      <c r="I72" s="293" t="s">
        <v>187</v>
      </c>
      <c r="J72" s="294">
        <v>0.44</v>
      </c>
      <c r="K72" s="295">
        <v>4.1500000000000004</v>
      </c>
      <c r="L72" s="295">
        <v>1.82</v>
      </c>
    </row>
    <row r="73" spans="2:12" s="279" customFormat="1" ht="35">
      <c r="B73" s="179"/>
      <c r="C73" s="291" t="s">
        <v>551</v>
      </c>
      <c r="D73" s="292">
        <v>5068</v>
      </c>
      <c r="E73" s="291" t="s">
        <v>182</v>
      </c>
      <c r="F73" s="291" t="s">
        <v>558</v>
      </c>
      <c r="G73" s="636" t="s">
        <v>553</v>
      </c>
      <c r="H73" s="636"/>
      <c r="I73" s="293" t="s">
        <v>190</v>
      </c>
      <c r="J73" s="294">
        <v>9.5000000000000001E-2</v>
      </c>
      <c r="K73" s="295">
        <v>25.43</v>
      </c>
      <c r="L73" s="295">
        <v>2.41</v>
      </c>
    </row>
    <row r="74" spans="2:12" ht="52.5">
      <c r="B74" s="65"/>
      <c r="C74" s="291" t="s">
        <v>551</v>
      </c>
      <c r="D74" s="292">
        <v>6193</v>
      </c>
      <c r="E74" s="291" t="s">
        <v>182</v>
      </c>
      <c r="F74" s="291" t="s">
        <v>567</v>
      </c>
      <c r="G74" s="636" t="s">
        <v>553</v>
      </c>
      <c r="H74" s="636"/>
      <c r="I74" s="293" t="s">
        <v>187</v>
      </c>
      <c r="J74" s="294">
        <v>1.38</v>
      </c>
      <c r="K74" s="295">
        <v>16.600000000000001</v>
      </c>
      <c r="L74" s="295">
        <v>22.9</v>
      </c>
    </row>
    <row r="75" spans="2:12" ht="35">
      <c r="B75" s="67"/>
      <c r="C75" s="296"/>
      <c r="D75" s="296"/>
      <c r="E75" s="296"/>
      <c r="F75" s="296"/>
      <c r="G75" s="296" t="s">
        <v>171</v>
      </c>
      <c r="H75" s="297">
        <v>31.246635805791797</v>
      </c>
      <c r="I75" s="296" t="s">
        <v>172</v>
      </c>
      <c r="J75" s="297">
        <v>26.8</v>
      </c>
      <c r="K75" s="296" t="s">
        <v>173</v>
      </c>
      <c r="L75" s="297">
        <v>58.05</v>
      </c>
    </row>
    <row r="76" spans="2:12" ht="35.5" thickBot="1">
      <c r="B76" s="71"/>
      <c r="C76" s="296"/>
      <c r="D76" s="296"/>
      <c r="E76" s="296"/>
      <c r="F76" s="296"/>
      <c r="G76" s="296" t="s">
        <v>174</v>
      </c>
      <c r="H76" s="297">
        <v>29.02</v>
      </c>
      <c r="I76" s="296"/>
      <c r="J76" s="635" t="s">
        <v>175</v>
      </c>
      <c r="K76" s="635"/>
      <c r="L76" s="297">
        <v>137.72</v>
      </c>
    </row>
    <row r="77" spans="2:12" ht="18.5" thickTop="1">
      <c r="B77" s="72"/>
      <c r="C77" s="298"/>
      <c r="D77" s="298"/>
      <c r="E77" s="298"/>
      <c r="F77" s="298"/>
      <c r="G77" s="298"/>
      <c r="H77" s="298"/>
      <c r="I77" s="298"/>
      <c r="J77" s="298"/>
      <c r="K77" s="298"/>
      <c r="L77" s="298"/>
    </row>
    <row r="78" spans="2:12" ht="18">
      <c r="B78" s="72"/>
      <c r="C78" s="283" t="s">
        <v>338</v>
      </c>
      <c r="D78" s="284" t="s">
        <v>162</v>
      </c>
      <c r="E78" s="283" t="s">
        <v>163</v>
      </c>
      <c r="F78" s="283" t="s">
        <v>164</v>
      </c>
      <c r="G78" s="637" t="s">
        <v>165</v>
      </c>
      <c r="H78" s="637"/>
      <c r="I78" s="285" t="s">
        <v>166</v>
      </c>
      <c r="J78" s="284" t="s">
        <v>161</v>
      </c>
      <c r="K78" s="284" t="s">
        <v>167</v>
      </c>
      <c r="L78" s="284" t="s">
        <v>168</v>
      </c>
    </row>
    <row r="79" spans="2:12" ht="54" customHeight="1">
      <c r="C79" s="286" t="s">
        <v>169</v>
      </c>
      <c r="D79" s="287">
        <v>92771</v>
      </c>
      <c r="E79" s="286" t="s">
        <v>182</v>
      </c>
      <c r="F79" s="286" t="s">
        <v>475</v>
      </c>
      <c r="G79" s="638" t="s">
        <v>211</v>
      </c>
      <c r="H79" s="638"/>
      <c r="I79" s="288" t="s">
        <v>190</v>
      </c>
      <c r="J79" s="289">
        <v>1</v>
      </c>
      <c r="K79" s="290">
        <v>12.78</v>
      </c>
      <c r="L79" s="290">
        <v>12.78</v>
      </c>
    </row>
    <row r="80" spans="2:12" ht="35" customHeight="1">
      <c r="C80" s="291" t="s">
        <v>330</v>
      </c>
      <c r="D80" s="292">
        <v>88238</v>
      </c>
      <c r="E80" s="291" t="s">
        <v>182</v>
      </c>
      <c r="F80" s="291" t="s">
        <v>218</v>
      </c>
      <c r="G80" s="636" t="s">
        <v>177</v>
      </c>
      <c r="H80" s="636"/>
      <c r="I80" s="293" t="s">
        <v>183</v>
      </c>
      <c r="J80" s="294">
        <v>4.1999999999999997E-3</v>
      </c>
      <c r="K80" s="295">
        <v>17.420000000000002</v>
      </c>
      <c r="L80" s="295">
        <v>7.0000000000000007E-2</v>
      </c>
    </row>
    <row r="81" spans="2:12" s="279" customFormat="1" ht="35" customHeight="1">
      <c r="B81" s="282"/>
      <c r="C81" s="291" t="s">
        <v>330</v>
      </c>
      <c r="D81" s="292">
        <v>88245</v>
      </c>
      <c r="E81" s="291" t="s">
        <v>182</v>
      </c>
      <c r="F81" s="291" t="s">
        <v>219</v>
      </c>
      <c r="G81" s="636" t="s">
        <v>177</v>
      </c>
      <c r="H81" s="636"/>
      <c r="I81" s="293" t="s">
        <v>183</v>
      </c>
      <c r="J81" s="294">
        <v>2.5899999999999999E-2</v>
      </c>
      <c r="K81" s="295">
        <v>21.66</v>
      </c>
      <c r="L81" s="295">
        <v>0.56000000000000005</v>
      </c>
    </row>
    <row r="82" spans="2:12" ht="35" customHeight="1">
      <c r="C82" s="291" t="s">
        <v>330</v>
      </c>
      <c r="D82" s="292">
        <v>92803</v>
      </c>
      <c r="E82" s="291" t="s">
        <v>182</v>
      </c>
      <c r="F82" s="291" t="s">
        <v>568</v>
      </c>
      <c r="G82" s="636" t="s">
        <v>211</v>
      </c>
      <c r="H82" s="636"/>
      <c r="I82" s="293" t="s">
        <v>190</v>
      </c>
      <c r="J82" s="294">
        <v>1</v>
      </c>
      <c r="K82" s="295">
        <v>11.46</v>
      </c>
      <c r="L82" s="295">
        <v>11.46</v>
      </c>
    </row>
    <row r="83" spans="2:12" ht="52.5">
      <c r="C83" s="291" t="s">
        <v>551</v>
      </c>
      <c r="D83" s="292">
        <v>39017</v>
      </c>
      <c r="E83" s="291" t="s">
        <v>182</v>
      </c>
      <c r="F83" s="291" t="s">
        <v>570</v>
      </c>
      <c r="G83" s="636" t="s">
        <v>553</v>
      </c>
      <c r="H83" s="636"/>
      <c r="I83" s="293" t="s">
        <v>176</v>
      </c>
      <c r="J83" s="294">
        <v>0.35699999999999998</v>
      </c>
      <c r="K83" s="295">
        <v>0.22</v>
      </c>
      <c r="L83" s="295">
        <v>7.0000000000000007E-2</v>
      </c>
    </row>
    <row r="84" spans="2:12" ht="35">
      <c r="C84" s="291" t="s">
        <v>551</v>
      </c>
      <c r="D84" s="292">
        <v>43132</v>
      </c>
      <c r="E84" s="291" t="s">
        <v>182</v>
      </c>
      <c r="F84" s="291" t="s">
        <v>569</v>
      </c>
      <c r="G84" s="636" t="s">
        <v>553</v>
      </c>
      <c r="H84" s="636"/>
      <c r="I84" s="293" t="s">
        <v>190</v>
      </c>
      <c r="J84" s="294">
        <v>2.5000000000000001E-2</v>
      </c>
      <c r="K84" s="295">
        <v>25</v>
      </c>
      <c r="L84" s="295">
        <v>0.62</v>
      </c>
    </row>
    <row r="85" spans="2:12" ht="35">
      <c r="C85" s="296"/>
      <c r="D85" s="296"/>
      <c r="E85" s="296"/>
      <c r="F85" s="296"/>
      <c r="G85" s="296" t="s">
        <v>171</v>
      </c>
      <c r="H85" s="297">
        <v>0.33372806545376249</v>
      </c>
      <c r="I85" s="296" t="s">
        <v>172</v>
      </c>
      <c r="J85" s="297">
        <v>0.28999999999999998</v>
      </c>
      <c r="K85" s="296" t="s">
        <v>173</v>
      </c>
      <c r="L85" s="297">
        <v>0.62</v>
      </c>
    </row>
    <row r="86" spans="2:12" ht="35.5" thickBot="1">
      <c r="C86" s="296"/>
      <c r="D86" s="296"/>
      <c r="E86" s="296"/>
      <c r="F86" s="296"/>
      <c r="G86" s="296" t="s">
        <v>174</v>
      </c>
      <c r="H86" s="297">
        <v>3.41</v>
      </c>
      <c r="I86" s="296"/>
      <c r="J86" s="635" t="s">
        <v>175</v>
      </c>
      <c r="K86" s="635"/>
      <c r="L86" s="297">
        <v>16.190000000000001</v>
      </c>
    </row>
    <row r="87" spans="2:12" ht="18.5" thickTop="1">
      <c r="C87" s="298"/>
      <c r="D87" s="298"/>
      <c r="E87" s="298"/>
      <c r="F87" s="298"/>
      <c r="G87" s="298"/>
      <c r="H87" s="298"/>
      <c r="I87" s="298"/>
      <c r="J87" s="298"/>
      <c r="K87" s="298"/>
      <c r="L87" s="298"/>
    </row>
    <row r="88" spans="2:12" ht="18">
      <c r="C88" s="283" t="s">
        <v>339</v>
      </c>
      <c r="D88" s="284" t="s">
        <v>162</v>
      </c>
      <c r="E88" s="283" t="s">
        <v>163</v>
      </c>
      <c r="F88" s="283" t="s">
        <v>164</v>
      </c>
      <c r="G88" s="637" t="s">
        <v>165</v>
      </c>
      <c r="H88" s="637"/>
      <c r="I88" s="285" t="s">
        <v>166</v>
      </c>
      <c r="J88" s="284" t="s">
        <v>161</v>
      </c>
      <c r="K88" s="284" t="s">
        <v>167</v>
      </c>
      <c r="L88" s="284" t="s">
        <v>168</v>
      </c>
    </row>
    <row r="89" spans="2:12" ht="54" customHeight="1">
      <c r="C89" s="286" t="s">
        <v>169</v>
      </c>
      <c r="D89" s="287">
        <v>92769</v>
      </c>
      <c r="E89" s="286" t="s">
        <v>182</v>
      </c>
      <c r="F89" s="286" t="s">
        <v>476</v>
      </c>
      <c r="G89" s="638" t="s">
        <v>211</v>
      </c>
      <c r="H89" s="638"/>
      <c r="I89" s="288" t="s">
        <v>190</v>
      </c>
      <c r="J89" s="289">
        <v>1</v>
      </c>
      <c r="K89" s="290">
        <v>14.55</v>
      </c>
      <c r="L89" s="290">
        <v>14.55</v>
      </c>
    </row>
    <row r="90" spans="2:12" ht="35" customHeight="1">
      <c r="C90" s="291" t="s">
        <v>330</v>
      </c>
      <c r="D90" s="292">
        <v>88238</v>
      </c>
      <c r="E90" s="291" t="s">
        <v>182</v>
      </c>
      <c r="F90" s="291" t="s">
        <v>218</v>
      </c>
      <c r="G90" s="636" t="s">
        <v>177</v>
      </c>
      <c r="H90" s="636"/>
      <c r="I90" s="293" t="s">
        <v>183</v>
      </c>
      <c r="J90" s="294">
        <v>9.7999999999999997E-3</v>
      </c>
      <c r="K90" s="295">
        <v>17.420000000000002</v>
      </c>
      <c r="L90" s="295">
        <v>0.17</v>
      </c>
    </row>
    <row r="91" spans="2:12" ht="35" customHeight="1">
      <c r="C91" s="291" t="s">
        <v>330</v>
      </c>
      <c r="D91" s="292">
        <v>88245</v>
      </c>
      <c r="E91" s="291" t="s">
        <v>182</v>
      </c>
      <c r="F91" s="291" t="s">
        <v>219</v>
      </c>
      <c r="G91" s="636" t="s">
        <v>177</v>
      </c>
      <c r="H91" s="636"/>
      <c r="I91" s="293" t="s">
        <v>183</v>
      </c>
      <c r="J91" s="294">
        <v>5.9700000000000003E-2</v>
      </c>
      <c r="K91" s="295">
        <v>21.66</v>
      </c>
      <c r="L91" s="295">
        <v>1.29</v>
      </c>
    </row>
    <row r="92" spans="2:12" s="279" customFormat="1" ht="35" customHeight="1">
      <c r="B92" s="282"/>
      <c r="C92" s="291" t="s">
        <v>330</v>
      </c>
      <c r="D92" s="292">
        <v>92801</v>
      </c>
      <c r="E92" s="291" t="s">
        <v>182</v>
      </c>
      <c r="F92" s="291" t="s">
        <v>571</v>
      </c>
      <c r="G92" s="636" t="s">
        <v>211</v>
      </c>
      <c r="H92" s="636"/>
      <c r="I92" s="293" t="s">
        <v>190</v>
      </c>
      <c r="J92" s="294">
        <v>1</v>
      </c>
      <c r="K92" s="295">
        <v>12.18</v>
      </c>
      <c r="L92" s="295">
        <v>12.18</v>
      </c>
    </row>
    <row r="93" spans="2:12" ht="52.5">
      <c r="C93" s="291" t="s">
        <v>551</v>
      </c>
      <c r="D93" s="292">
        <v>39017</v>
      </c>
      <c r="E93" s="291" t="s">
        <v>182</v>
      </c>
      <c r="F93" s="291" t="s">
        <v>570</v>
      </c>
      <c r="G93" s="636" t="s">
        <v>553</v>
      </c>
      <c r="H93" s="636"/>
      <c r="I93" s="293" t="s">
        <v>176</v>
      </c>
      <c r="J93" s="294">
        <v>1.333</v>
      </c>
      <c r="K93" s="295">
        <v>0.22</v>
      </c>
      <c r="L93" s="295">
        <v>0.28999999999999998</v>
      </c>
    </row>
    <row r="94" spans="2:12" ht="35">
      <c r="C94" s="291" t="s">
        <v>551</v>
      </c>
      <c r="D94" s="292">
        <v>43132</v>
      </c>
      <c r="E94" s="291" t="s">
        <v>182</v>
      </c>
      <c r="F94" s="291" t="s">
        <v>569</v>
      </c>
      <c r="G94" s="636" t="s">
        <v>553</v>
      </c>
      <c r="H94" s="636"/>
      <c r="I94" s="293" t="s">
        <v>190</v>
      </c>
      <c r="J94" s="294">
        <v>2.5000000000000001E-2</v>
      </c>
      <c r="K94" s="295">
        <v>25</v>
      </c>
      <c r="L94" s="295">
        <v>0.62</v>
      </c>
    </row>
    <row r="95" spans="2:12" ht="35">
      <c r="C95" s="296"/>
      <c r="D95" s="296"/>
      <c r="E95" s="296"/>
      <c r="F95" s="296"/>
      <c r="G95" s="296" t="s">
        <v>171</v>
      </c>
      <c r="H95" s="297">
        <v>0.8935299816987835</v>
      </c>
      <c r="I95" s="296" t="s">
        <v>172</v>
      </c>
      <c r="J95" s="297">
        <v>0.77</v>
      </c>
      <c r="K95" s="296" t="s">
        <v>173</v>
      </c>
      <c r="L95" s="297">
        <v>1.66</v>
      </c>
    </row>
    <row r="96" spans="2:12" ht="35.5" thickBot="1">
      <c r="C96" s="296"/>
      <c r="D96" s="296"/>
      <c r="E96" s="296"/>
      <c r="F96" s="296"/>
      <c r="G96" s="296" t="s">
        <v>174</v>
      </c>
      <c r="H96" s="297">
        <v>3.88</v>
      </c>
      <c r="I96" s="296"/>
      <c r="J96" s="635" t="s">
        <v>175</v>
      </c>
      <c r="K96" s="635"/>
      <c r="L96" s="297">
        <v>18.43</v>
      </c>
    </row>
    <row r="97" spans="2:12" ht="18.5" thickTop="1">
      <c r="C97" s="298"/>
      <c r="D97" s="298"/>
      <c r="E97" s="298"/>
      <c r="F97" s="298"/>
      <c r="G97" s="298"/>
      <c r="H97" s="298"/>
      <c r="I97" s="298"/>
      <c r="J97" s="298"/>
      <c r="K97" s="298"/>
      <c r="L97" s="298"/>
    </row>
    <row r="98" spans="2:12" ht="18">
      <c r="C98" s="283" t="s">
        <v>340</v>
      </c>
      <c r="D98" s="284" t="s">
        <v>162</v>
      </c>
      <c r="E98" s="283" t="s">
        <v>163</v>
      </c>
      <c r="F98" s="283" t="s">
        <v>164</v>
      </c>
      <c r="G98" s="637" t="s">
        <v>165</v>
      </c>
      <c r="H98" s="637"/>
      <c r="I98" s="285" t="s">
        <v>166</v>
      </c>
      <c r="J98" s="284" t="s">
        <v>161</v>
      </c>
      <c r="K98" s="284" t="s">
        <v>167</v>
      </c>
      <c r="L98" s="284" t="s">
        <v>168</v>
      </c>
    </row>
    <row r="99" spans="2:12" ht="72" customHeight="1">
      <c r="C99" s="286" t="s">
        <v>169</v>
      </c>
      <c r="D99" s="287">
        <v>94965</v>
      </c>
      <c r="E99" s="286" t="s">
        <v>182</v>
      </c>
      <c r="F99" s="286" t="s">
        <v>477</v>
      </c>
      <c r="G99" s="638" t="s">
        <v>211</v>
      </c>
      <c r="H99" s="638"/>
      <c r="I99" s="288" t="s">
        <v>188</v>
      </c>
      <c r="J99" s="289">
        <v>1</v>
      </c>
      <c r="K99" s="290">
        <v>555.19000000000005</v>
      </c>
      <c r="L99" s="290">
        <v>555.19000000000005</v>
      </c>
    </row>
    <row r="100" spans="2:12" ht="70" customHeight="1">
      <c r="C100" s="291" t="s">
        <v>330</v>
      </c>
      <c r="D100" s="292">
        <v>88316</v>
      </c>
      <c r="E100" s="291" t="s">
        <v>182</v>
      </c>
      <c r="F100" s="291" t="s">
        <v>185</v>
      </c>
      <c r="G100" s="636" t="s">
        <v>177</v>
      </c>
      <c r="H100" s="636"/>
      <c r="I100" s="293" t="s">
        <v>183</v>
      </c>
      <c r="J100" s="294">
        <v>2.3117000000000001</v>
      </c>
      <c r="K100" s="295">
        <v>17.420000000000002</v>
      </c>
      <c r="L100" s="295">
        <v>40.26</v>
      </c>
    </row>
    <row r="101" spans="2:12" s="279" customFormat="1" ht="35" customHeight="1">
      <c r="B101" s="282"/>
      <c r="C101" s="291" t="s">
        <v>330</v>
      </c>
      <c r="D101" s="292">
        <v>88377</v>
      </c>
      <c r="E101" s="291" t="s">
        <v>182</v>
      </c>
      <c r="F101" s="291" t="s">
        <v>217</v>
      </c>
      <c r="G101" s="636" t="s">
        <v>177</v>
      </c>
      <c r="H101" s="636"/>
      <c r="I101" s="293" t="s">
        <v>183</v>
      </c>
      <c r="J101" s="294">
        <v>1.4637</v>
      </c>
      <c r="K101" s="295">
        <v>15.75</v>
      </c>
      <c r="L101" s="295">
        <v>23.05</v>
      </c>
    </row>
    <row r="102" spans="2:12" ht="70">
      <c r="C102" s="291" t="s">
        <v>330</v>
      </c>
      <c r="D102" s="292">
        <v>88830</v>
      </c>
      <c r="E102" s="291" t="s">
        <v>182</v>
      </c>
      <c r="F102" s="291" t="s">
        <v>572</v>
      </c>
      <c r="G102" s="636" t="s">
        <v>540</v>
      </c>
      <c r="H102" s="636"/>
      <c r="I102" s="293" t="s">
        <v>470</v>
      </c>
      <c r="J102" s="294">
        <v>0.75339999999999996</v>
      </c>
      <c r="K102" s="295">
        <v>2.3199999999999998</v>
      </c>
      <c r="L102" s="295">
        <v>1.74</v>
      </c>
    </row>
    <row r="103" spans="2:12" ht="70" customHeight="1">
      <c r="C103" s="291" t="s">
        <v>330</v>
      </c>
      <c r="D103" s="292">
        <v>88831</v>
      </c>
      <c r="E103" s="291" t="s">
        <v>182</v>
      </c>
      <c r="F103" s="291" t="s">
        <v>573</v>
      </c>
      <c r="G103" s="636" t="s">
        <v>540</v>
      </c>
      <c r="H103" s="636"/>
      <c r="I103" s="293" t="s">
        <v>541</v>
      </c>
      <c r="J103" s="294">
        <v>0.71030000000000004</v>
      </c>
      <c r="K103" s="295">
        <v>0.44</v>
      </c>
      <c r="L103" s="295">
        <v>0.31</v>
      </c>
    </row>
    <row r="104" spans="2:12" ht="35">
      <c r="C104" s="291" t="s">
        <v>551</v>
      </c>
      <c r="D104" s="292">
        <v>370</v>
      </c>
      <c r="E104" s="291" t="s">
        <v>182</v>
      </c>
      <c r="F104" s="291" t="s">
        <v>574</v>
      </c>
      <c r="G104" s="636" t="s">
        <v>553</v>
      </c>
      <c r="H104" s="636"/>
      <c r="I104" s="293" t="s">
        <v>188</v>
      </c>
      <c r="J104" s="294">
        <v>0.72289999999999999</v>
      </c>
      <c r="K104" s="295">
        <v>130</v>
      </c>
      <c r="L104" s="295">
        <v>93.97</v>
      </c>
    </row>
    <row r="105" spans="2:12" ht="17.5">
      <c r="C105" s="291" t="s">
        <v>551</v>
      </c>
      <c r="D105" s="292">
        <v>1379</v>
      </c>
      <c r="E105" s="291" t="s">
        <v>182</v>
      </c>
      <c r="F105" s="291" t="s">
        <v>576</v>
      </c>
      <c r="G105" s="636" t="s">
        <v>553</v>
      </c>
      <c r="H105" s="636"/>
      <c r="I105" s="293" t="s">
        <v>190</v>
      </c>
      <c r="J105" s="294">
        <v>362.65789999999998</v>
      </c>
      <c r="K105" s="295">
        <v>0.88</v>
      </c>
      <c r="L105" s="295">
        <v>319.13</v>
      </c>
    </row>
    <row r="106" spans="2:12" ht="35">
      <c r="C106" s="291" t="s">
        <v>551</v>
      </c>
      <c r="D106" s="292">
        <v>4721</v>
      </c>
      <c r="E106" s="291" t="s">
        <v>182</v>
      </c>
      <c r="F106" s="291" t="s">
        <v>575</v>
      </c>
      <c r="G106" s="636" t="s">
        <v>553</v>
      </c>
      <c r="H106" s="636"/>
      <c r="I106" s="293" t="s">
        <v>188</v>
      </c>
      <c r="J106" s="294">
        <v>0.59340000000000004</v>
      </c>
      <c r="K106" s="295">
        <v>129.32</v>
      </c>
      <c r="L106" s="295">
        <v>76.73</v>
      </c>
    </row>
    <row r="107" spans="2:12" ht="35">
      <c r="C107" s="296"/>
      <c r="D107" s="296"/>
      <c r="E107" s="296"/>
      <c r="F107" s="296"/>
      <c r="G107" s="296" t="s">
        <v>171</v>
      </c>
      <c r="H107" s="297">
        <v>24.690494132845302</v>
      </c>
      <c r="I107" s="296" t="s">
        <v>172</v>
      </c>
      <c r="J107" s="297">
        <v>21.18</v>
      </c>
      <c r="K107" s="296" t="s">
        <v>173</v>
      </c>
      <c r="L107" s="297">
        <v>45.87</v>
      </c>
    </row>
    <row r="108" spans="2:12" ht="35.5" thickBot="1">
      <c r="C108" s="296"/>
      <c r="D108" s="296"/>
      <c r="E108" s="296"/>
      <c r="F108" s="296"/>
      <c r="G108" s="296" t="s">
        <v>174</v>
      </c>
      <c r="H108" s="297">
        <v>148.22999999999999</v>
      </c>
      <c r="I108" s="296"/>
      <c r="J108" s="635" t="s">
        <v>175</v>
      </c>
      <c r="K108" s="635"/>
      <c r="L108" s="297">
        <v>703.42</v>
      </c>
    </row>
    <row r="109" spans="2:12" ht="18.5" thickTop="1">
      <c r="C109" s="298"/>
      <c r="D109" s="298"/>
      <c r="E109" s="298"/>
      <c r="F109" s="298"/>
      <c r="G109" s="298"/>
      <c r="H109" s="298"/>
      <c r="I109" s="298"/>
      <c r="J109" s="298"/>
      <c r="K109" s="298"/>
      <c r="L109" s="298"/>
    </row>
    <row r="110" spans="2:12" ht="18">
      <c r="C110" s="283" t="s">
        <v>341</v>
      </c>
      <c r="D110" s="284" t="s">
        <v>162</v>
      </c>
      <c r="E110" s="283" t="s">
        <v>163</v>
      </c>
      <c r="F110" s="283" t="s">
        <v>164</v>
      </c>
      <c r="G110" s="637" t="s">
        <v>165</v>
      </c>
      <c r="H110" s="637"/>
      <c r="I110" s="285" t="s">
        <v>166</v>
      </c>
      <c r="J110" s="284" t="s">
        <v>161</v>
      </c>
      <c r="K110" s="284" t="s">
        <v>167</v>
      </c>
      <c r="L110" s="284" t="s">
        <v>168</v>
      </c>
    </row>
    <row r="111" spans="2:12" ht="54" customHeight="1">
      <c r="C111" s="286" t="s">
        <v>169</v>
      </c>
      <c r="D111" s="287">
        <v>103670</v>
      </c>
      <c r="E111" s="286" t="s">
        <v>182</v>
      </c>
      <c r="F111" s="286" t="s">
        <v>189</v>
      </c>
      <c r="G111" s="638" t="s">
        <v>211</v>
      </c>
      <c r="H111" s="638"/>
      <c r="I111" s="288" t="s">
        <v>188</v>
      </c>
      <c r="J111" s="289">
        <v>1</v>
      </c>
      <c r="K111" s="290">
        <v>237.18</v>
      </c>
      <c r="L111" s="290">
        <v>237.18</v>
      </c>
    </row>
    <row r="112" spans="2:12" ht="35" customHeight="1">
      <c r="C112" s="291" t="s">
        <v>330</v>
      </c>
      <c r="D112" s="292">
        <v>88262</v>
      </c>
      <c r="E112" s="291" t="s">
        <v>182</v>
      </c>
      <c r="F112" s="291" t="s">
        <v>212</v>
      </c>
      <c r="G112" s="636" t="s">
        <v>177</v>
      </c>
      <c r="H112" s="636"/>
      <c r="I112" s="293" t="s">
        <v>183</v>
      </c>
      <c r="J112" s="294">
        <v>2.4590000000000001</v>
      </c>
      <c r="K112" s="295">
        <v>21.48</v>
      </c>
      <c r="L112" s="295">
        <v>52.81</v>
      </c>
    </row>
    <row r="113" spans="2:12" ht="35" customHeight="1">
      <c r="C113" s="291" t="s">
        <v>330</v>
      </c>
      <c r="D113" s="292">
        <v>88309</v>
      </c>
      <c r="E113" s="291" t="s">
        <v>182</v>
      </c>
      <c r="F113" s="291" t="s">
        <v>215</v>
      </c>
      <c r="G113" s="636" t="s">
        <v>177</v>
      </c>
      <c r="H113" s="636"/>
      <c r="I113" s="293" t="s">
        <v>183</v>
      </c>
      <c r="J113" s="294">
        <v>2.4590000000000001</v>
      </c>
      <c r="K113" s="295">
        <v>21.83</v>
      </c>
      <c r="L113" s="295">
        <v>53.67</v>
      </c>
    </row>
    <row r="114" spans="2:12" s="279" customFormat="1" ht="35" customHeight="1">
      <c r="B114" s="282"/>
      <c r="C114" s="291" t="s">
        <v>330</v>
      </c>
      <c r="D114" s="292">
        <v>88316</v>
      </c>
      <c r="E114" s="291" t="s">
        <v>182</v>
      </c>
      <c r="F114" s="291" t="s">
        <v>185</v>
      </c>
      <c r="G114" s="636" t="s">
        <v>177</v>
      </c>
      <c r="H114" s="636"/>
      <c r="I114" s="293" t="s">
        <v>183</v>
      </c>
      <c r="J114" s="294">
        <v>7.3769999999999998</v>
      </c>
      <c r="K114" s="295">
        <v>17.420000000000002</v>
      </c>
      <c r="L114" s="295">
        <v>128.5</v>
      </c>
    </row>
    <row r="115" spans="2:12" ht="52.5" customHeight="1">
      <c r="C115" s="291" t="s">
        <v>330</v>
      </c>
      <c r="D115" s="292">
        <v>90586</v>
      </c>
      <c r="E115" s="291" t="s">
        <v>182</v>
      </c>
      <c r="F115" s="291" t="s">
        <v>560</v>
      </c>
      <c r="G115" s="636" t="s">
        <v>540</v>
      </c>
      <c r="H115" s="636"/>
      <c r="I115" s="293" t="s">
        <v>470</v>
      </c>
      <c r="J115" s="294">
        <v>1.042</v>
      </c>
      <c r="K115" s="295">
        <v>1.44</v>
      </c>
      <c r="L115" s="295">
        <v>1.5</v>
      </c>
    </row>
    <row r="116" spans="2:12" ht="52.5" customHeight="1">
      <c r="C116" s="291" t="s">
        <v>330</v>
      </c>
      <c r="D116" s="292">
        <v>90587</v>
      </c>
      <c r="E116" s="291" t="s">
        <v>182</v>
      </c>
      <c r="F116" s="291" t="s">
        <v>561</v>
      </c>
      <c r="G116" s="636" t="s">
        <v>540</v>
      </c>
      <c r="H116" s="636"/>
      <c r="I116" s="293" t="s">
        <v>541</v>
      </c>
      <c r="J116" s="294">
        <v>1.417</v>
      </c>
      <c r="K116" s="295">
        <v>0.5</v>
      </c>
      <c r="L116" s="295">
        <v>0.7</v>
      </c>
    </row>
    <row r="117" spans="2:12" ht="35">
      <c r="C117" s="296"/>
      <c r="D117" s="296"/>
      <c r="E117" s="296"/>
      <c r="F117" s="296"/>
      <c r="G117" s="296" t="s">
        <v>171</v>
      </c>
      <c r="H117" s="297">
        <v>93.120895683065996</v>
      </c>
      <c r="I117" s="296" t="s">
        <v>172</v>
      </c>
      <c r="J117" s="297">
        <v>79.88</v>
      </c>
      <c r="K117" s="296" t="s">
        <v>173</v>
      </c>
      <c r="L117" s="297">
        <v>173</v>
      </c>
    </row>
    <row r="118" spans="2:12" ht="35.5" thickBot="1">
      <c r="C118" s="296"/>
      <c r="D118" s="296"/>
      <c r="E118" s="296"/>
      <c r="F118" s="296"/>
      <c r="G118" s="296" t="s">
        <v>174</v>
      </c>
      <c r="H118" s="297">
        <v>63.32</v>
      </c>
      <c r="I118" s="296"/>
      <c r="J118" s="635" t="s">
        <v>175</v>
      </c>
      <c r="K118" s="635"/>
      <c r="L118" s="297">
        <v>300.5</v>
      </c>
    </row>
    <row r="119" spans="2:12" ht="18.5" thickTop="1">
      <c r="C119" s="298"/>
      <c r="D119" s="298"/>
      <c r="E119" s="298"/>
      <c r="F119" s="298"/>
      <c r="G119" s="298"/>
      <c r="H119" s="298"/>
      <c r="I119" s="298"/>
      <c r="J119" s="298"/>
      <c r="K119" s="298"/>
      <c r="L119" s="298"/>
    </row>
    <row r="120" spans="2:12" ht="18">
      <c r="C120" s="283" t="s">
        <v>343</v>
      </c>
      <c r="D120" s="284" t="s">
        <v>162</v>
      </c>
      <c r="E120" s="283" t="s">
        <v>163</v>
      </c>
      <c r="F120" s="283" t="s">
        <v>164</v>
      </c>
      <c r="G120" s="637" t="s">
        <v>165</v>
      </c>
      <c r="H120" s="637"/>
      <c r="I120" s="285" t="s">
        <v>166</v>
      </c>
      <c r="J120" s="284" t="s">
        <v>161</v>
      </c>
      <c r="K120" s="284" t="s">
        <v>167</v>
      </c>
      <c r="L120" s="284" t="s">
        <v>168</v>
      </c>
    </row>
    <row r="121" spans="2:12" ht="18" customHeight="1">
      <c r="C121" s="286" t="s">
        <v>169</v>
      </c>
      <c r="D121" s="287" t="s">
        <v>334</v>
      </c>
      <c r="E121" s="286" t="s">
        <v>170</v>
      </c>
      <c r="F121" s="286" t="s">
        <v>239</v>
      </c>
      <c r="G121" s="638" t="s">
        <v>216</v>
      </c>
      <c r="H121" s="638"/>
      <c r="I121" s="288" t="s">
        <v>188</v>
      </c>
      <c r="J121" s="289">
        <v>1</v>
      </c>
      <c r="K121" s="290">
        <v>68.91</v>
      </c>
      <c r="L121" s="290">
        <v>68.91</v>
      </c>
    </row>
    <row r="122" spans="2:12" ht="35" customHeight="1">
      <c r="C122" s="291" t="s">
        <v>330</v>
      </c>
      <c r="D122" s="292">
        <v>88316</v>
      </c>
      <c r="E122" s="291" t="s">
        <v>182</v>
      </c>
      <c r="F122" s="291" t="s">
        <v>185</v>
      </c>
      <c r="G122" s="636" t="s">
        <v>177</v>
      </c>
      <c r="H122" s="636"/>
      <c r="I122" s="293" t="s">
        <v>183</v>
      </c>
      <c r="J122" s="294">
        <v>3.956</v>
      </c>
      <c r="K122" s="295">
        <v>17.420000000000002</v>
      </c>
      <c r="L122" s="295">
        <v>68.91</v>
      </c>
    </row>
    <row r="123" spans="2:12" ht="35">
      <c r="C123" s="296"/>
      <c r="D123" s="296"/>
      <c r="E123" s="296"/>
      <c r="F123" s="296"/>
      <c r="G123" s="296" t="s">
        <v>171</v>
      </c>
      <c r="H123" s="297">
        <v>26.423726988911614</v>
      </c>
      <c r="I123" s="296" t="s">
        <v>172</v>
      </c>
      <c r="J123" s="297">
        <v>22.67</v>
      </c>
      <c r="K123" s="296" t="s">
        <v>173</v>
      </c>
      <c r="L123" s="297">
        <v>49.09</v>
      </c>
    </row>
    <row r="124" spans="2:12" ht="35.5" thickBot="1">
      <c r="C124" s="296"/>
      <c r="D124" s="296"/>
      <c r="E124" s="296"/>
      <c r="F124" s="296"/>
      <c r="G124" s="296" t="s">
        <v>174</v>
      </c>
      <c r="H124" s="297">
        <v>18.39</v>
      </c>
      <c r="I124" s="296"/>
      <c r="J124" s="635" t="s">
        <v>175</v>
      </c>
      <c r="K124" s="635"/>
      <c r="L124" s="297">
        <v>87.3</v>
      </c>
    </row>
    <row r="125" spans="2:12" s="279" customFormat="1" ht="18.5" thickTop="1">
      <c r="B125" s="282"/>
      <c r="C125" s="298"/>
      <c r="D125" s="298"/>
      <c r="E125" s="298"/>
      <c r="F125" s="298"/>
      <c r="G125" s="298"/>
      <c r="H125" s="298"/>
      <c r="I125" s="298"/>
      <c r="J125" s="298"/>
      <c r="K125" s="298"/>
      <c r="L125" s="298"/>
    </row>
    <row r="126" spans="2:12" ht="18">
      <c r="C126" s="283" t="s">
        <v>344</v>
      </c>
      <c r="D126" s="284" t="s">
        <v>162</v>
      </c>
      <c r="E126" s="283" t="s">
        <v>163</v>
      </c>
      <c r="F126" s="283" t="s">
        <v>164</v>
      </c>
      <c r="G126" s="637" t="s">
        <v>165</v>
      </c>
      <c r="H126" s="637"/>
      <c r="I126" s="285" t="s">
        <v>166</v>
      </c>
      <c r="J126" s="284" t="s">
        <v>161</v>
      </c>
      <c r="K126" s="284" t="s">
        <v>167</v>
      </c>
      <c r="L126" s="284" t="s">
        <v>168</v>
      </c>
    </row>
    <row r="127" spans="2:12" ht="72" customHeight="1">
      <c r="C127" s="286" t="s">
        <v>169</v>
      </c>
      <c r="D127" s="287">
        <v>92759</v>
      </c>
      <c r="E127" s="286" t="s">
        <v>182</v>
      </c>
      <c r="F127" s="286" t="s">
        <v>479</v>
      </c>
      <c r="G127" s="638" t="s">
        <v>211</v>
      </c>
      <c r="H127" s="638"/>
      <c r="I127" s="288" t="s">
        <v>190</v>
      </c>
      <c r="J127" s="289">
        <v>1</v>
      </c>
      <c r="K127" s="290">
        <v>15.16</v>
      </c>
      <c r="L127" s="290">
        <v>15.16</v>
      </c>
    </row>
    <row r="128" spans="2:12" ht="35" customHeight="1">
      <c r="C128" s="291" t="s">
        <v>330</v>
      </c>
      <c r="D128" s="292">
        <v>88238</v>
      </c>
      <c r="E128" s="291" t="s">
        <v>182</v>
      </c>
      <c r="F128" s="291" t="s">
        <v>218</v>
      </c>
      <c r="G128" s="636" t="s">
        <v>177</v>
      </c>
      <c r="H128" s="636"/>
      <c r="I128" s="293" t="s">
        <v>183</v>
      </c>
      <c r="J128" s="294">
        <v>1.7500000000000002E-2</v>
      </c>
      <c r="K128" s="295">
        <v>17.420000000000002</v>
      </c>
      <c r="L128" s="295">
        <v>0.3</v>
      </c>
    </row>
    <row r="129" spans="2:12" ht="35" customHeight="1">
      <c r="C129" s="291" t="s">
        <v>330</v>
      </c>
      <c r="D129" s="292">
        <v>88245</v>
      </c>
      <c r="E129" s="291" t="s">
        <v>182</v>
      </c>
      <c r="F129" s="291" t="s">
        <v>219</v>
      </c>
      <c r="G129" s="636" t="s">
        <v>177</v>
      </c>
      <c r="H129" s="636"/>
      <c r="I129" s="293" t="s">
        <v>183</v>
      </c>
      <c r="J129" s="294">
        <v>0.1069</v>
      </c>
      <c r="K129" s="295">
        <v>21.66</v>
      </c>
      <c r="L129" s="295">
        <v>2.31</v>
      </c>
    </row>
    <row r="130" spans="2:12" ht="35" customHeight="1">
      <c r="C130" s="291" t="s">
        <v>330</v>
      </c>
      <c r="D130" s="292">
        <v>92800</v>
      </c>
      <c r="E130" s="291" t="s">
        <v>182</v>
      </c>
      <c r="F130" s="291" t="s">
        <v>577</v>
      </c>
      <c r="G130" s="636" t="s">
        <v>211</v>
      </c>
      <c r="H130" s="636"/>
      <c r="I130" s="293" t="s">
        <v>190</v>
      </c>
      <c r="J130" s="294">
        <v>1</v>
      </c>
      <c r="K130" s="295">
        <v>11.67</v>
      </c>
      <c r="L130" s="295">
        <v>11.67</v>
      </c>
    </row>
    <row r="131" spans="2:12" ht="52.5">
      <c r="C131" s="291" t="s">
        <v>551</v>
      </c>
      <c r="D131" s="292">
        <v>39017</v>
      </c>
      <c r="E131" s="291" t="s">
        <v>182</v>
      </c>
      <c r="F131" s="291" t="s">
        <v>570</v>
      </c>
      <c r="G131" s="636" t="s">
        <v>553</v>
      </c>
      <c r="H131" s="636"/>
      <c r="I131" s="293" t="s">
        <v>176</v>
      </c>
      <c r="J131" s="294">
        <v>1.19</v>
      </c>
      <c r="K131" s="295">
        <v>0.22</v>
      </c>
      <c r="L131" s="295">
        <v>0.26</v>
      </c>
    </row>
    <row r="132" spans="2:12" ht="35">
      <c r="C132" s="291" t="s">
        <v>551</v>
      </c>
      <c r="D132" s="292">
        <v>43132</v>
      </c>
      <c r="E132" s="291" t="s">
        <v>182</v>
      </c>
      <c r="F132" s="291" t="s">
        <v>569</v>
      </c>
      <c r="G132" s="636" t="s">
        <v>553</v>
      </c>
      <c r="H132" s="636"/>
      <c r="I132" s="293" t="s">
        <v>190</v>
      </c>
      <c r="J132" s="294">
        <v>2.5000000000000001E-2</v>
      </c>
      <c r="K132" s="295">
        <v>25</v>
      </c>
      <c r="L132" s="295">
        <v>0.62</v>
      </c>
    </row>
    <row r="133" spans="2:12" ht="35">
      <c r="C133" s="296"/>
      <c r="D133" s="296"/>
      <c r="E133" s="296"/>
      <c r="F133" s="296"/>
      <c r="G133" s="296" t="s">
        <v>171</v>
      </c>
      <c r="H133" s="297">
        <v>1.6309613521369362</v>
      </c>
      <c r="I133" s="296" t="s">
        <v>172</v>
      </c>
      <c r="J133" s="297">
        <v>1.4</v>
      </c>
      <c r="K133" s="296" t="s">
        <v>173</v>
      </c>
      <c r="L133" s="297">
        <v>3.03</v>
      </c>
    </row>
    <row r="134" spans="2:12" s="279" customFormat="1" ht="35.5" thickBot="1">
      <c r="B134" s="282"/>
      <c r="C134" s="296"/>
      <c r="D134" s="296"/>
      <c r="E134" s="296"/>
      <c r="F134" s="296"/>
      <c r="G134" s="296" t="s">
        <v>174</v>
      </c>
      <c r="H134" s="297">
        <v>4.04</v>
      </c>
      <c r="I134" s="296"/>
      <c r="J134" s="635" t="s">
        <v>175</v>
      </c>
      <c r="K134" s="635"/>
      <c r="L134" s="297">
        <v>19.2</v>
      </c>
    </row>
    <row r="135" spans="2:12" ht="18.5" thickTop="1">
      <c r="C135" s="298"/>
      <c r="D135" s="298"/>
      <c r="E135" s="298"/>
      <c r="F135" s="298"/>
      <c r="G135" s="298"/>
      <c r="H135" s="298"/>
      <c r="I135" s="298"/>
      <c r="J135" s="298"/>
      <c r="K135" s="298"/>
      <c r="L135" s="298"/>
    </row>
    <row r="136" spans="2:12" ht="18">
      <c r="C136" s="283" t="s">
        <v>345</v>
      </c>
      <c r="D136" s="284" t="s">
        <v>162</v>
      </c>
      <c r="E136" s="283" t="s">
        <v>163</v>
      </c>
      <c r="F136" s="283" t="s">
        <v>164</v>
      </c>
      <c r="G136" s="637" t="s">
        <v>165</v>
      </c>
      <c r="H136" s="637"/>
      <c r="I136" s="285" t="s">
        <v>166</v>
      </c>
      <c r="J136" s="284" t="s">
        <v>161</v>
      </c>
      <c r="K136" s="284" t="s">
        <v>167</v>
      </c>
      <c r="L136" s="284" t="s">
        <v>168</v>
      </c>
    </row>
    <row r="137" spans="2:12" ht="72" customHeight="1">
      <c r="C137" s="286" t="s">
        <v>169</v>
      </c>
      <c r="D137" s="287">
        <v>92762</v>
      </c>
      <c r="E137" s="286" t="s">
        <v>182</v>
      </c>
      <c r="F137" s="286" t="s">
        <v>480</v>
      </c>
      <c r="G137" s="638" t="s">
        <v>211</v>
      </c>
      <c r="H137" s="638"/>
      <c r="I137" s="288" t="s">
        <v>190</v>
      </c>
      <c r="J137" s="289">
        <v>1</v>
      </c>
      <c r="K137" s="290">
        <v>13.14</v>
      </c>
      <c r="L137" s="290">
        <v>13.14</v>
      </c>
    </row>
    <row r="138" spans="2:12" ht="35" customHeight="1">
      <c r="C138" s="291" t="s">
        <v>330</v>
      </c>
      <c r="D138" s="292">
        <v>88238</v>
      </c>
      <c r="E138" s="291" t="s">
        <v>182</v>
      </c>
      <c r="F138" s="291" t="s">
        <v>218</v>
      </c>
      <c r="G138" s="636" t="s">
        <v>177</v>
      </c>
      <c r="H138" s="636"/>
      <c r="I138" s="293" t="s">
        <v>183</v>
      </c>
      <c r="J138" s="294">
        <v>6.4000000000000003E-3</v>
      </c>
      <c r="K138" s="295">
        <v>17.420000000000002</v>
      </c>
      <c r="L138" s="295">
        <v>0.11</v>
      </c>
    </row>
    <row r="139" spans="2:12" ht="35" customHeight="1">
      <c r="C139" s="291" t="s">
        <v>330</v>
      </c>
      <c r="D139" s="292">
        <v>88245</v>
      </c>
      <c r="E139" s="291" t="s">
        <v>182</v>
      </c>
      <c r="F139" s="291" t="s">
        <v>219</v>
      </c>
      <c r="G139" s="636" t="s">
        <v>177</v>
      </c>
      <c r="H139" s="636"/>
      <c r="I139" s="293" t="s">
        <v>183</v>
      </c>
      <c r="J139" s="294">
        <v>3.9199999999999999E-2</v>
      </c>
      <c r="K139" s="295">
        <v>21.66</v>
      </c>
      <c r="L139" s="295">
        <v>0.84</v>
      </c>
    </row>
    <row r="140" spans="2:12" ht="35" customHeight="1">
      <c r="C140" s="291" t="s">
        <v>330</v>
      </c>
      <c r="D140" s="292">
        <v>92803</v>
      </c>
      <c r="E140" s="291" t="s">
        <v>182</v>
      </c>
      <c r="F140" s="291" t="s">
        <v>568</v>
      </c>
      <c r="G140" s="636" t="s">
        <v>211</v>
      </c>
      <c r="H140" s="636"/>
      <c r="I140" s="293" t="s">
        <v>190</v>
      </c>
      <c r="J140" s="294">
        <v>1</v>
      </c>
      <c r="K140" s="295">
        <v>11.46</v>
      </c>
      <c r="L140" s="295">
        <v>11.46</v>
      </c>
    </row>
    <row r="141" spans="2:12" ht="52.5">
      <c r="C141" s="291" t="s">
        <v>551</v>
      </c>
      <c r="D141" s="292">
        <v>39017</v>
      </c>
      <c r="E141" s="291" t="s">
        <v>182</v>
      </c>
      <c r="F141" s="291" t="s">
        <v>570</v>
      </c>
      <c r="G141" s="636" t="s">
        <v>553</v>
      </c>
      <c r="H141" s="636"/>
      <c r="I141" s="293" t="s">
        <v>176</v>
      </c>
      <c r="J141" s="294">
        <v>0.54300000000000004</v>
      </c>
      <c r="K141" s="295">
        <v>0.22</v>
      </c>
      <c r="L141" s="295">
        <v>0.11</v>
      </c>
    </row>
    <row r="142" spans="2:12" ht="35">
      <c r="C142" s="291" t="s">
        <v>551</v>
      </c>
      <c r="D142" s="292">
        <v>43132</v>
      </c>
      <c r="E142" s="291" t="s">
        <v>182</v>
      </c>
      <c r="F142" s="291" t="s">
        <v>569</v>
      </c>
      <c r="G142" s="636" t="s">
        <v>553</v>
      </c>
      <c r="H142" s="636"/>
      <c r="I142" s="293" t="s">
        <v>190</v>
      </c>
      <c r="J142" s="294">
        <v>2.5000000000000001E-2</v>
      </c>
      <c r="K142" s="295">
        <v>25</v>
      </c>
      <c r="L142" s="295">
        <v>0.62</v>
      </c>
    </row>
    <row r="143" spans="2:12" ht="35">
      <c r="C143" s="296"/>
      <c r="D143" s="296"/>
      <c r="E143" s="296"/>
      <c r="F143" s="296"/>
      <c r="G143" s="296" t="s">
        <v>171</v>
      </c>
      <c r="H143" s="297">
        <v>0.46291312304876736</v>
      </c>
      <c r="I143" s="296" t="s">
        <v>172</v>
      </c>
      <c r="J143" s="297">
        <v>0.4</v>
      </c>
      <c r="K143" s="296" t="s">
        <v>173</v>
      </c>
      <c r="L143" s="297">
        <v>0.86</v>
      </c>
    </row>
    <row r="144" spans="2:12" ht="35.5" thickBot="1">
      <c r="C144" s="296"/>
      <c r="D144" s="296"/>
      <c r="E144" s="296"/>
      <c r="F144" s="296"/>
      <c r="G144" s="296" t="s">
        <v>174</v>
      </c>
      <c r="H144" s="297">
        <v>3.5</v>
      </c>
      <c r="I144" s="296"/>
      <c r="J144" s="635" t="s">
        <v>175</v>
      </c>
      <c r="K144" s="635"/>
      <c r="L144" s="297">
        <v>16.64</v>
      </c>
    </row>
    <row r="145" spans="2:12" s="279" customFormat="1" ht="18.5" thickTop="1">
      <c r="B145" s="282"/>
      <c r="C145" s="298"/>
      <c r="D145" s="298"/>
      <c r="E145" s="298"/>
      <c r="F145" s="298"/>
      <c r="G145" s="298"/>
      <c r="H145" s="298"/>
      <c r="I145" s="298"/>
      <c r="J145" s="298"/>
      <c r="K145" s="298"/>
      <c r="L145" s="298"/>
    </row>
    <row r="146" spans="2:12" ht="18">
      <c r="C146" s="283" t="s">
        <v>346</v>
      </c>
      <c r="D146" s="284" t="s">
        <v>162</v>
      </c>
      <c r="E146" s="283" t="s">
        <v>163</v>
      </c>
      <c r="F146" s="283" t="s">
        <v>164</v>
      </c>
      <c r="G146" s="637" t="s">
        <v>165</v>
      </c>
      <c r="H146" s="637"/>
      <c r="I146" s="285" t="s">
        <v>166</v>
      </c>
      <c r="J146" s="284" t="s">
        <v>161</v>
      </c>
      <c r="K146" s="284" t="s">
        <v>167</v>
      </c>
      <c r="L146" s="284" t="s">
        <v>168</v>
      </c>
    </row>
    <row r="147" spans="2:12" ht="72" customHeight="1">
      <c r="C147" s="286" t="s">
        <v>169</v>
      </c>
      <c r="D147" s="287">
        <v>94965</v>
      </c>
      <c r="E147" s="286" t="s">
        <v>182</v>
      </c>
      <c r="F147" s="286" t="s">
        <v>477</v>
      </c>
      <c r="G147" s="638" t="s">
        <v>211</v>
      </c>
      <c r="H147" s="638"/>
      <c r="I147" s="288" t="s">
        <v>188</v>
      </c>
      <c r="J147" s="289">
        <v>1</v>
      </c>
      <c r="K147" s="290">
        <v>555.19000000000005</v>
      </c>
      <c r="L147" s="290">
        <v>555.19000000000005</v>
      </c>
    </row>
    <row r="148" spans="2:12" ht="70" customHeight="1">
      <c r="C148" s="291" t="s">
        <v>330</v>
      </c>
      <c r="D148" s="292">
        <v>88316</v>
      </c>
      <c r="E148" s="291" t="s">
        <v>182</v>
      </c>
      <c r="F148" s="291" t="s">
        <v>185</v>
      </c>
      <c r="G148" s="636" t="s">
        <v>177</v>
      </c>
      <c r="H148" s="636"/>
      <c r="I148" s="293" t="s">
        <v>183</v>
      </c>
      <c r="J148" s="294">
        <v>2.3117000000000001</v>
      </c>
      <c r="K148" s="295">
        <v>17.420000000000002</v>
      </c>
      <c r="L148" s="295">
        <v>40.26</v>
      </c>
    </row>
    <row r="149" spans="2:12" ht="35" customHeight="1">
      <c r="C149" s="291" t="s">
        <v>330</v>
      </c>
      <c r="D149" s="292">
        <v>88377</v>
      </c>
      <c r="E149" s="291" t="s">
        <v>182</v>
      </c>
      <c r="F149" s="291" t="s">
        <v>217</v>
      </c>
      <c r="G149" s="636" t="s">
        <v>177</v>
      </c>
      <c r="H149" s="636"/>
      <c r="I149" s="293" t="s">
        <v>183</v>
      </c>
      <c r="J149" s="294">
        <v>1.4637</v>
      </c>
      <c r="K149" s="295">
        <v>15.75</v>
      </c>
      <c r="L149" s="295">
        <v>23.05</v>
      </c>
    </row>
    <row r="150" spans="2:12" ht="70">
      <c r="C150" s="291" t="s">
        <v>330</v>
      </c>
      <c r="D150" s="292">
        <v>88830</v>
      </c>
      <c r="E150" s="291" t="s">
        <v>182</v>
      </c>
      <c r="F150" s="291" t="s">
        <v>572</v>
      </c>
      <c r="G150" s="636" t="s">
        <v>540</v>
      </c>
      <c r="H150" s="636"/>
      <c r="I150" s="293" t="s">
        <v>470</v>
      </c>
      <c r="J150" s="294">
        <v>0.75339999999999996</v>
      </c>
      <c r="K150" s="295">
        <v>2.3199999999999998</v>
      </c>
      <c r="L150" s="295">
        <v>1.74</v>
      </c>
    </row>
    <row r="151" spans="2:12" ht="70" customHeight="1">
      <c r="C151" s="291" t="s">
        <v>330</v>
      </c>
      <c r="D151" s="292">
        <v>88831</v>
      </c>
      <c r="E151" s="291" t="s">
        <v>182</v>
      </c>
      <c r="F151" s="291" t="s">
        <v>573</v>
      </c>
      <c r="G151" s="636" t="s">
        <v>540</v>
      </c>
      <c r="H151" s="636"/>
      <c r="I151" s="293" t="s">
        <v>541</v>
      </c>
      <c r="J151" s="294">
        <v>0.71030000000000004</v>
      </c>
      <c r="K151" s="295">
        <v>0.44</v>
      </c>
      <c r="L151" s="295">
        <v>0.31</v>
      </c>
    </row>
    <row r="152" spans="2:12" ht="35">
      <c r="C152" s="291" t="s">
        <v>551</v>
      </c>
      <c r="D152" s="292">
        <v>370</v>
      </c>
      <c r="E152" s="291" t="s">
        <v>182</v>
      </c>
      <c r="F152" s="291" t="s">
        <v>574</v>
      </c>
      <c r="G152" s="636" t="s">
        <v>553</v>
      </c>
      <c r="H152" s="636"/>
      <c r="I152" s="293" t="s">
        <v>188</v>
      </c>
      <c r="J152" s="294">
        <v>0.72289999999999999</v>
      </c>
      <c r="K152" s="295">
        <v>130</v>
      </c>
      <c r="L152" s="295">
        <v>93.97</v>
      </c>
    </row>
    <row r="153" spans="2:12" ht="17.5">
      <c r="C153" s="291" t="s">
        <v>551</v>
      </c>
      <c r="D153" s="292">
        <v>1379</v>
      </c>
      <c r="E153" s="291" t="s">
        <v>182</v>
      </c>
      <c r="F153" s="291" t="s">
        <v>576</v>
      </c>
      <c r="G153" s="636" t="s">
        <v>553</v>
      </c>
      <c r="H153" s="636"/>
      <c r="I153" s="293" t="s">
        <v>190</v>
      </c>
      <c r="J153" s="294">
        <v>362.65789999999998</v>
      </c>
      <c r="K153" s="295">
        <v>0.88</v>
      </c>
      <c r="L153" s="295">
        <v>319.13</v>
      </c>
    </row>
    <row r="154" spans="2:12" ht="35">
      <c r="C154" s="291" t="s">
        <v>551</v>
      </c>
      <c r="D154" s="292">
        <v>4721</v>
      </c>
      <c r="E154" s="291" t="s">
        <v>182</v>
      </c>
      <c r="F154" s="291" t="s">
        <v>575</v>
      </c>
      <c r="G154" s="636" t="s">
        <v>553</v>
      </c>
      <c r="H154" s="636"/>
      <c r="I154" s="293" t="s">
        <v>188</v>
      </c>
      <c r="J154" s="294">
        <v>0.59340000000000004</v>
      </c>
      <c r="K154" s="295">
        <v>129.32</v>
      </c>
      <c r="L154" s="295">
        <v>76.73</v>
      </c>
    </row>
    <row r="155" spans="2:12" ht="35">
      <c r="C155" s="296"/>
      <c r="D155" s="296"/>
      <c r="E155" s="296"/>
      <c r="F155" s="296"/>
      <c r="G155" s="296" t="s">
        <v>171</v>
      </c>
      <c r="H155" s="297">
        <v>24.690494132845302</v>
      </c>
      <c r="I155" s="296" t="s">
        <v>172</v>
      </c>
      <c r="J155" s="297">
        <v>21.18</v>
      </c>
      <c r="K155" s="296" t="s">
        <v>173</v>
      </c>
      <c r="L155" s="297">
        <v>45.87</v>
      </c>
    </row>
    <row r="156" spans="2:12" s="279" customFormat="1" ht="35.5" thickBot="1">
      <c r="B156" s="282"/>
      <c r="C156" s="296"/>
      <c r="D156" s="296"/>
      <c r="E156" s="296"/>
      <c r="F156" s="296"/>
      <c r="G156" s="296" t="s">
        <v>174</v>
      </c>
      <c r="H156" s="297">
        <v>148.22999999999999</v>
      </c>
      <c r="I156" s="296"/>
      <c r="J156" s="635" t="s">
        <v>175</v>
      </c>
      <c r="K156" s="635"/>
      <c r="L156" s="297">
        <v>703.42</v>
      </c>
    </row>
    <row r="157" spans="2:12" ht="18.5" thickTop="1">
      <c r="C157" s="298"/>
      <c r="D157" s="298"/>
      <c r="E157" s="298"/>
      <c r="F157" s="298"/>
      <c r="G157" s="298"/>
      <c r="H157" s="298"/>
      <c r="I157" s="298"/>
      <c r="J157" s="298"/>
      <c r="K157" s="298"/>
      <c r="L157" s="298"/>
    </row>
    <row r="158" spans="2:12" ht="18">
      <c r="C158" s="283" t="s">
        <v>481</v>
      </c>
      <c r="D158" s="284" t="s">
        <v>162</v>
      </c>
      <c r="E158" s="283" t="s">
        <v>163</v>
      </c>
      <c r="F158" s="283" t="s">
        <v>164</v>
      </c>
      <c r="G158" s="637" t="s">
        <v>165</v>
      </c>
      <c r="H158" s="637"/>
      <c r="I158" s="285" t="s">
        <v>166</v>
      </c>
      <c r="J158" s="284" t="s">
        <v>161</v>
      </c>
      <c r="K158" s="284" t="s">
        <v>167</v>
      </c>
      <c r="L158" s="284" t="s">
        <v>168</v>
      </c>
    </row>
    <row r="159" spans="2:12" ht="54" customHeight="1">
      <c r="C159" s="286" t="s">
        <v>169</v>
      </c>
      <c r="D159" s="287">
        <v>103670</v>
      </c>
      <c r="E159" s="286" t="s">
        <v>182</v>
      </c>
      <c r="F159" s="286" t="s">
        <v>189</v>
      </c>
      <c r="G159" s="638" t="s">
        <v>211</v>
      </c>
      <c r="H159" s="638"/>
      <c r="I159" s="288" t="s">
        <v>188</v>
      </c>
      <c r="J159" s="289">
        <v>1</v>
      </c>
      <c r="K159" s="290">
        <v>237.18</v>
      </c>
      <c r="L159" s="290">
        <v>237.18</v>
      </c>
    </row>
    <row r="160" spans="2:12" ht="35" customHeight="1">
      <c r="C160" s="291" t="s">
        <v>330</v>
      </c>
      <c r="D160" s="292">
        <v>88262</v>
      </c>
      <c r="E160" s="291" t="s">
        <v>182</v>
      </c>
      <c r="F160" s="291" t="s">
        <v>212</v>
      </c>
      <c r="G160" s="636" t="s">
        <v>177</v>
      </c>
      <c r="H160" s="636"/>
      <c r="I160" s="293" t="s">
        <v>183</v>
      </c>
      <c r="J160" s="294">
        <v>2.4590000000000001</v>
      </c>
      <c r="K160" s="295">
        <v>21.48</v>
      </c>
      <c r="L160" s="295">
        <v>52.81</v>
      </c>
    </row>
    <row r="161" spans="2:12" ht="35" customHeight="1">
      <c r="C161" s="291" t="s">
        <v>330</v>
      </c>
      <c r="D161" s="292">
        <v>88309</v>
      </c>
      <c r="E161" s="291" t="s">
        <v>182</v>
      </c>
      <c r="F161" s="291" t="s">
        <v>215</v>
      </c>
      <c r="G161" s="636" t="s">
        <v>177</v>
      </c>
      <c r="H161" s="636"/>
      <c r="I161" s="293" t="s">
        <v>183</v>
      </c>
      <c r="J161" s="294">
        <v>2.4590000000000001</v>
      </c>
      <c r="K161" s="295">
        <v>21.83</v>
      </c>
      <c r="L161" s="295">
        <v>53.67</v>
      </c>
    </row>
    <row r="162" spans="2:12" ht="35" customHeight="1">
      <c r="C162" s="291" t="s">
        <v>330</v>
      </c>
      <c r="D162" s="292">
        <v>88316</v>
      </c>
      <c r="E162" s="291" t="s">
        <v>182</v>
      </c>
      <c r="F162" s="291" t="s">
        <v>185</v>
      </c>
      <c r="G162" s="636" t="s">
        <v>177</v>
      </c>
      <c r="H162" s="636"/>
      <c r="I162" s="293" t="s">
        <v>183</v>
      </c>
      <c r="J162" s="294">
        <v>7.3769999999999998</v>
      </c>
      <c r="K162" s="295">
        <v>17.420000000000002</v>
      </c>
      <c r="L162" s="295">
        <v>128.5</v>
      </c>
    </row>
    <row r="163" spans="2:12" ht="52.5" customHeight="1">
      <c r="C163" s="291" t="s">
        <v>330</v>
      </c>
      <c r="D163" s="292">
        <v>90586</v>
      </c>
      <c r="E163" s="291" t="s">
        <v>182</v>
      </c>
      <c r="F163" s="291" t="s">
        <v>560</v>
      </c>
      <c r="G163" s="636" t="s">
        <v>540</v>
      </c>
      <c r="H163" s="636"/>
      <c r="I163" s="293" t="s">
        <v>470</v>
      </c>
      <c r="J163" s="294">
        <v>1.042</v>
      </c>
      <c r="K163" s="295">
        <v>1.44</v>
      </c>
      <c r="L163" s="295">
        <v>1.5</v>
      </c>
    </row>
    <row r="164" spans="2:12" ht="52.5" customHeight="1">
      <c r="C164" s="291" t="s">
        <v>330</v>
      </c>
      <c r="D164" s="292">
        <v>90587</v>
      </c>
      <c r="E164" s="291" t="s">
        <v>182</v>
      </c>
      <c r="F164" s="291" t="s">
        <v>561</v>
      </c>
      <c r="G164" s="636" t="s">
        <v>540</v>
      </c>
      <c r="H164" s="636"/>
      <c r="I164" s="293" t="s">
        <v>541</v>
      </c>
      <c r="J164" s="294">
        <v>1.417</v>
      </c>
      <c r="K164" s="295">
        <v>0.5</v>
      </c>
      <c r="L164" s="295">
        <v>0.7</v>
      </c>
    </row>
    <row r="165" spans="2:12" ht="35">
      <c r="C165" s="296"/>
      <c r="D165" s="296"/>
      <c r="E165" s="296"/>
      <c r="F165" s="296"/>
      <c r="G165" s="296" t="s">
        <v>171</v>
      </c>
      <c r="H165" s="297">
        <v>93.120895683065996</v>
      </c>
      <c r="I165" s="296" t="s">
        <v>172</v>
      </c>
      <c r="J165" s="297">
        <v>79.88</v>
      </c>
      <c r="K165" s="296" t="s">
        <v>173</v>
      </c>
      <c r="L165" s="297">
        <v>173</v>
      </c>
    </row>
    <row r="166" spans="2:12" ht="35.5" thickBot="1">
      <c r="C166" s="296"/>
      <c r="D166" s="296"/>
      <c r="E166" s="296"/>
      <c r="F166" s="296"/>
      <c r="G166" s="296" t="s">
        <v>174</v>
      </c>
      <c r="H166" s="297">
        <v>63.32</v>
      </c>
      <c r="I166" s="296"/>
      <c r="J166" s="635" t="s">
        <v>175</v>
      </c>
      <c r="K166" s="635"/>
      <c r="L166" s="297">
        <v>300.5</v>
      </c>
    </row>
    <row r="167" spans="2:12" s="279" customFormat="1" ht="18.5" thickTop="1">
      <c r="B167" s="282"/>
      <c r="C167" s="298"/>
      <c r="D167" s="298"/>
      <c r="E167" s="298"/>
      <c r="F167" s="298"/>
      <c r="G167" s="298"/>
      <c r="H167" s="298"/>
      <c r="I167" s="298"/>
      <c r="J167" s="298"/>
      <c r="K167" s="298"/>
      <c r="L167" s="298"/>
    </row>
    <row r="168" spans="2:12" ht="18">
      <c r="C168" s="283" t="s">
        <v>348</v>
      </c>
      <c r="D168" s="284" t="s">
        <v>162</v>
      </c>
      <c r="E168" s="283" t="s">
        <v>163</v>
      </c>
      <c r="F168" s="283" t="s">
        <v>164</v>
      </c>
      <c r="G168" s="637" t="s">
        <v>165</v>
      </c>
      <c r="H168" s="637"/>
      <c r="I168" s="285" t="s">
        <v>166</v>
      </c>
      <c r="J168" s="284" t="s">
        <v>161</v>
      </c>
      <c r="K168" s="284" t="s">
        <v>167</v>
      </c>
      <c r="L168" s="284" t="s">
        <v>168</v>
      </c>
    </row>
    <row r="169" spans="2:12" ht="36" customHeight="1">
      <c r="C169" s="286" t="s">
        <v>169</v>
      </c>
      <c r="D169" s="287">
        <v>92270</v>
      </c>
      <c r="E169" s="286" t="s">
        <v>182</v>
      </c>
      <c r="F169" s="286" t="s">
        <v>482</v>
      </c>
      <c r="G169" s="638" t="s">
        <v>211</v>
      </c>
      <c r="H169" s="638"/>
      <c r="I169" s="288" t="s">
        <v>181</v>
      </c>
      <c r="J169" s="289">
        <v>1</v>
      </c>
      <c r="K169" s="290">
        <v>153.59</v>
      </c>
      <c r="L169" s="290">
        <v>153.59</v>
      </c>
    </row>
    <row r="170" spans="2:12" ht="52.5" customHeight="1">
      <c r="C170" s="291" t="s">
        <v>330</v>
      </c>
      <c r="D170" s="292">
        <v>88239</v>
      </c>
      <c r="E170" s="291" t="s">
        <v>182</v>
      </c>
      <c r="F170" s="291" t="s">
        <v>214</v>
      </c>
      <c r="G170" s="636" t="s">
        <v>177</v>
      </c>
      <c r="H170" s="636"/>
      <c r="I170" s="293" t="s">
        <v>183</v>
      </c>
      <c r="J170" s="294">
        <v>0.17899999999999999</v>
      </c>
      <c r="K170" s="295">
        <v>18.309999999999999</v>
      </c>
      <c r="L170" s="295">
        <v>3.27</v>
      </c>
    </row>
    <row r="171" spans="2:12" ht="35" customHeight="1">
      <c r="C171" s="291" t="s">
        <v>330</v>
      </c>
      <c r="D171" s="292">
        <v>88262</v>
      </c>
      <c r="E171" s="291" t="s">
        <v>182</v>
      </c>
      <c r="F171" s="291" t="s">
        <v>212</v>
      </c>
      <c r="G171" s="636" t="s">
        <v>177</v>
      </c>
      <c r="H171" s="636"/>
      <c r="I171" s="293" t="s">
        <v>183</v>
      </c>
      <c r="J171" s="294">
        <v>0.79200000000000004</v>
      </c>
      <c r="K171" s="295">
        <v>21.48</v>
      </c>
      <c r="L171" s="295">
        <v>17.010000000000002</v>
      </c>
    </row>
    <row r="172" spans="2:12" ht="52.5" customHeight="1">
      <c r="C172" s="291" t="s">
        <v>330</v>
      </c>
      <c r="D172" s="292">
        <v>91692</v>
      </c>
      <c r="E172" s="291" t="s">
        <v>182</v>
      </c>
      <c r="F172" s="291" t="s">
        <v>549</v>
      </c>
      <c r="G172" s="636" t="s">
        <v>540</v>
      </c>
      <c r="H172" s="636"/>
      <c r="I172" s="293" t="s">
        <v>470</v>
      </c>
      <c r="J172" s="294">
        <v>5.6000000000000001E-2</v>
      </c>
      <c r="K172" s="295">
        <v>18.309999999999999</v>
      </c>
      <c r="L172" s="295">
        <v>1.02</v>
      </c>
    </row>
    <row r="173" spans="2:12" ht="35" customHeight="1">
      <c r="C173" s="291" t="s">
        <v>330</v>
      </c>
      <c r="D173" s="292">
        <v>91693</v>
      </c>
      <c r="E173" s="291" t="s">
        <v>182</v>
      </c>
      <c r="F173" s="291" t="s">
        <v>547</v>
      </c>
      <c r="G173" s="636" t="s">
        <v>540</v>
      </c>
      <c r="H173" s="636"/>
      <c r="I173" s="293" t="s">
        <v>541</v>
      </c>
      <c r="J173" s="294">
        <v>0.224</v>
      </c>
      <c r="K173" s="295">
        <v>16.68</v>
      </c>
      <c r="L173" s="295">
        <v>3.73</v>
      </c>
    </row>
    <row r="174" spans="2:12" ht="35">
      <c r="C174" s="291" t="s">
        <v>551</v>
      </c>
      <c r="D174" s="292">
        <v>4517</v>
      </c>
      <c r="E174" s="291" t="s">
        <v>182</v>
      </c>
      <c r="F174" s="291" t="s">
        <v>566</v>
      </c>
      <c r="G174" s="636" t="s">
        <v>553</v>
      </c>
      <c r="H174" s="636"/>
      <c r="I174" s="293" t="s">
        <v>187</v>
      </c>
      <c r="J174" s="294">
        <v>4.2279999999999998</v>
      </c>
      <c r="K174" s="295">
        <v>4.1500000000000004</v>
      </c>
      <c r="L174" s="295">
        <v>17.54</v>
      </c>
    </row>
    <row r="175" spans="2:12" ht="35">
      <c r="C175" s="291" t="s">
        <v>551</v>
      </c>
      <c r="D175" s="292">
        <v>5068</v>
      </c>
      <c r="E175" s="291" t="s">
        <v>182</v>
      </c>
      <c r="F175" s="291" t="s">
        <v>558</v>
      </c>
      <c r="G175" s="636" t="s">
        <v>553</v>
      </c>
      <c r="H175" s="636"/>
      <c r="I175" s="293" t="s">
        <v>190</v>
      </c>
      <c r="J175" s="294">
        <v>0.128</v>
      </c>
      <c r="K175" s="295">
        <v>25.43</v>
      </c>
      <c r="L175" s="295">
        <v>3.25</v>
      </c>
    </row>
    <row r="176" spans="2:12" ht="52.5">
      <c r="C176" s="291" t="s">
        <v>551</v>
      </c>
      <c r="D176" s="292">
        <v>6189</v>
      </c>
      <c r="E176" s="291" t="s">
        <v>182</v>
      </c>
      <c r="F176" s="291" t="s">
        <v>578</v>
      </c>
      <c r="G176" s="636" t="s">
        <v>553</v>
      </c>
      <c r="H176" s="636"/>
      <c r="I176" s="293" t="s">
        <v>187</v>
      </c>
      <c r="J176" s="294">
        <v>4.4480000000000004</v>
      </c>
      <c r="K176" s="295">
        <v>24.23</v>
      </c>
      <c r="L176" s="295">
        <v>107.77</v>
      </c>
    </row>
    <row r="177" spans="2:12" ht="35">
      <c r="C177" s="296"/>
      <c r="D177" s="296"/>
      <c r="E177" s="296"/>
      <c r="F177" s="296"/>
      <c r="G177" s="296" t="s">
        <v>171</v>
      </c>
      <c r="H177" s="297">
        <v>10.194854128539133</v>
      </c>
      <c r="I177" s="296" t="s">
        <v>172</v>
      </c>
      <c r="J177" s="297">
        <v>8.75</v>
      </c>
      <c r="K177" s="296" t="s">
        <v>173</v>
      </c>
      <c r="L177" s="297">
        <v>18.940000000000001</v>
      </c>
    </row>
    <row r="178" spans="2:12" ht="35.5" thickBot="1">
      <c r="C178" s="296"/>
      <c r="D178" s="296"/>
      <c r="E178" s="296"/>
      <c r="F178" s="296"/>
      <c r="G178" s="296" t="s">
        <v>174</v>
      </c>
      <c r="H178" s="297">
        <v>41</v>
      </c>
      <c r="I178" s="296"/>
      <c r="J178" s="635" t="s">
        <v>175</v>
      </c>
      <c r="K178" s="635"/>
      <c r="L178" s="297">
        <v>194.59</v>
      </c>
    </row>
    <row r="179" spans="2:12" s="279" customFormat="1" ht="18.5" thickTop="1">
      <c r="B179" s="282"/>
      <c r="C179" s="298"/>
      <c r="D179" s="298"/>
      <c r="E179" s="298"/>
      <c r="F179" s="298"/>
      <c r="G179" s="298"/>
      <c r="H179" s="298"/>
      <c r="I179" s="298"/>
      <c r="J179" s="298"/>
      <c r="K179" s="298"/>
      <c r="L179" s="298"/>
    </row>
    <row r="180" spans="2:12" ht="18">
      <c r="C180" s="283" t="s">
        <v>349</v>
      </c>
      <c r="D180" s="284" t="s">
        <v>162</v>
      </c>
      <c r="E180" s="283" t="s">
        <v>163</v>
      </c>
      <c r="F180" s="283" t="s">
        <v>164</v>
      </c>
      <c r="G180" s="637" t="s">
        <v>165</v>
      </c>
      <c r="H180" s="637"/>
      <c r="I180" s="285" t="s">
        <v>166</v>
      </c>
      <c r="J180" s="284" t="s">
        <v>161</v>
      </c>
      <c r="K180" s="284" t="s">
        <v>167</v>
      </c>
      <c r="L180" s="284" t="s">
        <v>168</v>
      </c>
    </row>
    <row r="181" spans="2:12" ht="54" customHeight="1">
      <c r="C181" s="286" t="s">
        <v>169</v>
      </c>
      <c r="D181" s="287">
        <v>96545</v>
      </c>
      <c r="E181" s="286" t="s">
        <v>182</v>
      </c>
      <c r="F181" s="286" t="s">
        <v>483</v>
      </c>
      <c r="G181" s="638" t="s">
        <v>211</v>
      </c>
      <c r="H181" s="638"/>
      <c r="I181" s="288" t="s">
        <v>190</v>
      </c>
      <c r="J181" s="289">
        <v>1</v>
      </c>
      <c r="K181" s="290">
        <v>16.239999999999998</v>
      </c>
      <c r="L181" s="290">
        <v>16.239999999999998</v>
      </c>
    </row>
    <row r="182" spans="2:12" ht="35" customHeight="1">
      <c r="C182" s="291" t="s">
        <v>330</v>
      </c>
      <c r="D182" s="292">
        <v>88238</v>
      </c>
      <c r="E182" s="291" t="s">
        <v>182</v>
      </c>
      <c r="F182" s="291" t="s">
        <v>218</v>
      </c>
      <c r="G182" s="636" t="s">
        <v>177</v>
      </c>
      <c r="H182" s="636"/>
      <c r="I182" s="293" t="s">
        <v>183</v>
      </c>
      <c r="J182" s="294">
        <v>3.7499999999999999E-2</v>
      </c>
      <c r="K182" s="295">
        <v>17.420000000000002</v>
      </c>
      <c r="L182" s="295">
        <v>0.65</v>
      </c>
    </row>
    <row r="183" spans="2:12" ht="35" customHeight="1">
      <c r="C183" s="291" t="s">
        <v>330</v>
      </c>
      <c r="D183" s="292">
        <v>88245</v>
      </c>
      <c r="E183" s="291" t="s">
        <v>182</v>
      </c>
      <c r="F183" s="291" t="s">
        <v>219</v>
      </c>
      <c r="G183" s="636" t="s">
        <v>177</v>
      </c>
      <c r="H183" s="636"/>
      <c r="I183" s="293" t="s">
        <v>183</v>
      </c>
      <c r="J183" s="294">
        <v>0.11550000000000001</v>
      </c>
      <c r="K183" s="295">
        <v>21.66</v>
      </c>
      <c r="L183" s="295">
        <v>2.5</v>
      </c>
    </row>
    <row r="184" spans="2:12" ht="35" customHeight="1">
      <c r="C184" s="291" t="s">
        <v>330</v>
      </c>
      <c r="D184" s="292">
        <v>92802</v>
      </c>
      <c r="E184" s="291" t="s">
        <v>182</v>
      </c>
      <c r="F184" s="291" t="s">
        <v>579</v>
      </c>
      <c r="G184" s="636" t="s">
        <v>211</v>
      </c>
      <c r="H184" s="636"/>
      <c r="I184" s="293" t="s">
        <v>190</v>
      </c>
      <c r="J184" s="294">
        <v>1</v>
      </c>
      <c r="K184" s="295">
        <v>12.32</v>
      </c>
      <c r="L184" s="295">
        <v>12.32</v>
      </c>
    </row>
    <row r="185" spans="2:12" ht="52.5">
      <c r="C185" s="291" t="s">
        <v>551</v>
      </c>
      <c r="D185" s="292">
        <v>39017</v>
      </c>
      <c r="E185" s="291" t="s">
        <v>182</v>
      </c>
      <c r="F185" s="291" t="s">
        <v>570</v>
      </c>
      <c r="G185" s="636" t="s">
        <v>553</v>
      </c>
      <c r="H185" s="636"/>
      <c r="I185" s="293" t="s">
        <v>176</v>
      </c>
      <c r="J185" s="294">
        <v>0.72399999999999998</v>
      </c>
      <c r="K185" s="295">
        <v>0.22</v>
      </c>
      <c r="L185" s="295">
        <v>0.15</v>
      </c>
    </row>
    <row r="186" spans="2:12" ht="35">
      <c r="C186" s="291" t="s">
        <v>551</v>
      </c>
      <c r="D186" s="292">
        <v>43132</v>
      </c>
      <c r="E186" s="291" t="s">
        <v>182</v>
      </c>
      <c r="F186" s="291" t="s">
        <v>569</v>
      </c>
      <c r="G186" s="636" t="s">
        <v>553</v>
      </c>
      <c r="H186" s="636"/>
      <c r="I186" s="293" t="s">
        <v>190</v>
      </c>
      <c r="J186" s="294">
        <v>2.5000000000000001E-2</v>
      </c>
      <c r="K186" s="295">
        <v>25</v>
      </c>
      <c r="L186" s="295">
        <v>0.62</v>
      </c>
    </row>
    <row r="187" spans="2:12" ht="35">
      <c r="C187" s="296"/>
      <c r="D187" s="296"/>
      <c r="E187" s="296"/>
      <c r="F187" s="296"/>
      <c r="G187" s="296" t="s">
        <v>171</v>
      </c>
      <c r="H187" s="297">
        <v>1.4210356335450534</v>
      </c>
      <c r="I187" s="296" t="s">
        <v>172</v>
      </c>
      <c r="J187" s="297">
        <v>1.22</v>
      </c>
      <c r="K187" s="296" t="s">
        <v>173</v>
      </c>
      <c r="L187" s="297">
        <v>2.64</v>
      </c>
    </row>
    <row r="188" spans="2:12" ht="35.5" thickBot="1">
      <c r="C188" s="296"/>
      <c r="D188" s="296"/>
      <c r="E188" s="296"/>
      <c r="F188" s="296"/>
      <c r="G188" s="296" t="s">
        <v>174</v>
      </c>
      <c r="H188" s="297">
        <v>4.33</v>
      </c>
      <c r="I188" s="296"/>
      <c r="J188" s="635" t="s">
        <v>175</v>
      </c>
      <c r="K188" s="635"/>
      <c r="L188" s="297">
        <v>20.57</v>
      </c>
    </row>
    <row r="189" spans="2:12" ht="18.5" thickTop="1">
      <c r="C189" s="298"/>
      <c r="D189" s="298"/>
      <c r="E189" s="298"/>
      <c r="F189" s="298"/>
      <c r="G189" s="298"/>
      <c r="H189" s="298"/>
      <c r="I189" s="298"/>
      <c r="J189" s="298"/>
      <c r="K189" s="298"/>
      <c r="L189" s="298"/>
    </row>
    <row r="190" spans="2:12" ht="18">
      <c r="C190" s="283" t="s">
        <v>350</v>
      </c>
      <c r="D190" s="284" t="s">
        <v>162</v>
      </c>
      <c r="E190" s="283" t="s">
        <v>163</v>
      </c>
      <c r="F190" s="283" t="s">
        <v>164</v>
      </c>
      <c r="G190" s="637" t="s">
        <v>165</v>
      </c>
      <c r="H190" s="637"/>
      <c r="I190" s="285" t="s">
        <v>166</v>
      </c>
      <c r="J190" s="284" t="s">
        <v>161</v>
      </c>
      <c r="K190" s="284" t="s">
        <v>167</v>
      </c>
      <c r="L190" s="284" t="s">
        <v>168</v>
      </c>
    </row>
    <row r="191" spans="2:12" ht="54" customHeight="1">
      <c r="C191" s="286" t="s">
        <v>169</v>
      </c>
      <c r="D191" s="287">
        <v>96543</v>
      </c>
      <c r="E191" s="286" t="s">
        <v>182</v>
      </c>
      <c r="F191" s="286" t="s">
        <v>484</v>
      </c>
      <c r="G191" s="638" t="s">
        <v>211</v>
      </c>
      <c r="H191" s="638"/>
      <c r="I191" s="288" t="s">
        <v>190</v>
      </c>
      <c r="J191" s="289">
        <v>1</v>
      </c>
      <c r="K191" s="290">
        <v>18.03</v>
      </c>
      <c r="L191" s="290">
        <v>18.03</v>
      </c>
    </row>
    <row r="192" spans="2:12" s="279" customFormat="1" ht="35" customHeight="1">
      <c r="B192" s="282"/>
      <c r="C192" s="291" t="s">
        <v>330</v>
      </c>
      <c r="D192" s="292">
        <v>88238</v>
      </c>
      <c r="E192" s="291" t="s">
        <v>182</v>
      </c>
      <c r="F192" s="291" t="s">
        <v>218</v>
      </c>
      <c r="G192" s="636" t="s">
        <v>177</v>
      </c>
      <c r="H192" s="636"/>
      <c r="I192" s="293" t="s">
        <v>183</v>
      </c>
      <c r="J192" s="294">
        <v>6.3500000000000001E-2</v>
      </c>
      <c r="K192" s="295">
        <v>17.420000000000002</v>
      </c>
      <c r="L192" s="295">
        <v>1.1000000000000001</v>
      </c>
    </row>
    <row r="193" spans="2:12" ht="35" customHeight="1">
      <c r="C193" s="291" t="s">
        <v>330</v>
      </c>
      <c r="D193" s="292">
        <v>88245</v>
      </c>
      <c r="E193" s="291" t="s">
        <v>182</v>
      </c>
      <c r="F193" s="291" t="s">
        <v>219</v>
      </c>
      <c r="G193" s="636" t="s">
        <v>177</v>
      </c>
      <c r="H193" s="636"/>
      <c r="I193" s="293" t="s">
        <v>183</v>
      </c>
      <c r="J193" s="294">
        <v>0.19450000000000001</v>
      </c>
      <c r="K193" s="295">
        <v>21.66</v>
      </c>
      <c r="L193" s="295">
        <v>4.21</v>
      </c>
    </row>
    <row r="194" spans="2:12" ht="35" customHeight="1">
      <c r="C194" s="291" t="s">
        <v>330</v>
      </c>
      <c r="D194" s="292">
        <v>92800</v>
      </c>
      <c r="E194" s="291" t="s">
        <v>182</v>
      </c>
      <c r="F194" s="291" t="s">
        <v>577</v>
      </c>
      <c r="G194" s="636" t="s">
        <v>211</v>
      </c>
      <c r="H194" s="636"/>
      <c r="I194" s="293" t="s">
        <v>190</v>
      </c>
      <c r="J194" s="294">
        <v>1</v>
      </c>
      <c r="K194" s="295">
        <v>11.67</v>
      </c>
      <c r="L194" s="295">
        <v>11.67</v>
      </c>
    </row>
    <row r="195" spans="2:12" ht="52.5">
      <c r="C195" s="291" t="s">
        <v>551</v>
      </c>
      <c r="D195" s="292">
        <v>39017</v>
      </c>
      <c r="E195" s="291" t="s">
        <v>182</v>
      </c>
      <c r="F195" s="291" t="s">
        <v>570</v>
      </c>
      <c r="G195" s="636" t="s">
        <v>553</v>
      </c>
      <c r="H195" s="636"/>
      <c r="I195" s="293" t="s">
        <v>176</v>
      </c>
      <c r="J195" s="294">
        <v>1.9664999999999999</v>
      </c>
      <c r="K195" s="295">
        <v>0.22</v>
      </c>
      <c r="L195" s="295">
        <v>0.43</v>
      </c>
    </row>
    <row r="196" spans="2:12" ht="35">
      <c r="C196" s="291" t="s">
        <v>551</v>
      </c>
      <c r="D196" s="292">
        <v>43132</v>
      </c>
      <c r="E196" s="291" t="s">
        <v>182</v>
      </c>
      <c r="F196" s="291" t="s">
        <v>569</v>
      </c>
      <c r="G196" s="636" t="s">
        <v>553</v>
      </c>
      <c r="H196" s="636"/>
      <c r="I196" s="293" t="s">
        <v>190</v>
      </c>
      <c r="J196" s="294">
        <v>2.5000000000000001E-2</v>
      </c>
      <c r="K196" s="295">
        <v>25</v>
      </c>
      <c r="L196" s="295">
        <v>0.62</v>
      </c>
    </row>
    <row r="197" spans="2:12" ht="35">
      <c r="C197" s="296"/>
      <c r="D197" s="296"/>
      <c r="E197" s="296"/>
      <c r="F197" s="296"/>
      <c r="G197" s="296" t="s">
        <v>171</v>
      </c>
      <c r="H197" s="297">
        <v>2.7075034987619766</v>
      </c>
      <c r="I197" s="296" t="s">
        <v>172</v>
      </c>
      <c r="J197" s="297">
        <v>2.3199999999999998</v>
      </c>
      <c r="K197" s="296" t="s">
        <v>173</v>
      </c>
      <c r="L197" s="297">
        <v>5.03</v>
      </c>
    </row>
    <row r="198" spans="2:12" ht="35.5" thickBot="1">
      <c r="C198" s="296"/>
      <c r="D198" s="296"/>
      <c r="E198" s="296"/>
      <c r="F198" s="296"/>
      <c r="G198" s="296" t="s">
        <v>174</v>
      </c>
      <c r="H198" s="297">
        <v>4.8099999999999996</v>
      </c>
      <c r="I198" s="296"/>
      <c r="J198" s="635" t="s">
        <v>175</v>
      </c>
      <c r="K198" s="635"/>
      <c r="L198" s="297">
        <v>22.84</v>
      </c>
    </row>
    <row r="199" spans="2:12" ht="18.5" thickTop="1">
      <c r="C199" s="298"/>
      <c r="D199" s="298"/>
      <c r="E199" s="298"/>
      <c r="F199" s="298"/>
      <c r="G199" s="298"/>
      <c r="H199" s="298"/>
      <c r="I199" s="298"/>
      <c r="J199" s="298"/>
      <c r="K199" s="298"/>
      <c r="L199" s="298"/>
    </row>
    <row r="200" spans="2:12" ht="18">
      <c r="C200" s="283" t="s">
        <v>351</v>
      </c>
      <c r="D200" s="284" t="s">
        <v>162</v>
      </c>
      <c r="E200" s="283" t="s">
        <v>163</v>
      </c>
      <c r="F200" s="283" t="s">
        <v>164</v>
      </c>
      <c r="G200" s="637" t="s">
        <v>165</v>
      </c>
      <c r="H200" s="637"/>
      <c r="I200" s="285" t="s">
        <v>166</v>
      </c>
      <c r="J200" s="284" t="s">
        <v>161</v>
      </c>
      <c r="K200" s="284" t="s">
        <v>167</v>
      </c>
      <c r="L200" s="284" t="s">
        <v>168</v>
      </c>
    </row>
    <row r="201" spans="2:12" ht="72" customHeight="1">
      <c r="C201" s="286" t="s">
        <v>169</v>
      </c>
      <c r="D201" s="287">
        <v>94965</v>
      </c>
      <c r="E201" s="286" t="s">
        <v>182</v>
      </c>
      <c r="F201" s="286" t="s">
        <v>477</v>
      </c>
      <c r="G201" s="638" t="s">
        <v>211</v>
      </c>
      <c r="H201" s="638"/>
      <c r="I201" s="288" t="s">
        <v>188</v>
      </c>
      <c r="J201" s="289">
        <v>1</v>
      </c>
      <c r="K201" s="290">
        <v>555.19000000000005</v>
      </c>
      <c r="L201" s="290">
        <v>555.19000000000005</v>
      </c>
    </row>
    <row r="202" spans="2:12" ht="70" customHeight="1">
      <c r="C202" s="291" t="s">
        <v>330</v>
      </c>
      <c r="D202" s="292">
        <v>88316</v>
      </c>
      <c r="E202" s="291" t="s">
        <v>182</v>
      </c>
      <c r="F202" s="291" t="s">
        <v>185</v>
      </c>
      <c r="G202" s="636" t="s">
        <v>177</v>
      </c>
      <c r="H202" s="636"/>
      <c r="I202" s="293" t="s">
        <v>183</v>
      </c>
      <c r="J202" s="294">
        <v>2.3117000000000001</v>
      </c>
      <c r="K202" s="295">
        <v>17.420000000000002</v>
      </c>
      <c r="L202" s="295">
        <v>40.26</v>
      </c>
    </row>
    <row r="203" spans="2:12" ht="35" customHeight="1">
      <c r="C203" s="291" t="s">
        <v>330</v>
      </c>
      <c r="D203" s="292">
        <v>88377</v>
      </c>
      <c r="E203" s="291" t="s">
        <v>182</v>
      </c>
      <c r="F203" s="291" t="s">
        <v>217</v>
      </c>
      <c r="G203" s="636" t="s">
        <v>177</v>
      </c>
      <c r="H203" s="636"/>
      <c r="I203" s="293" t="s">
        <v>183</v>
      </c>
      <c r="J203" s="294">
        <v>1.4637</v>
      </c>
      <c r="K203" s="295">
        <v>15.75</v>
      </c>
      <c r="L203" s="295">
        <v>23.05</v>
      </c>
    </row>
    <row r="204" spans="2:12" ht="70">
      <c r="C204" s="291" t="s">
        <v>330</v>
      </c>
      <c r="D204" s="292">
        <v>88830</v>
      </c>
      <c r="E204" s="291" t="s">
        <v>182</v>
      </c>
      <c r="F204" s="291" t="s">
        <v>572</v>
      </c>
      <c r="G204" s="636" t="s">
        <v>540</v>
      </c>
      <c r="H204" s="636"/>
      <c r="I204" s="293" t="s">
        <v>470</v>
      </c>
      <c r="J204" s="294">
        <v>0.75339999999999996</v>
      </c>
      <c r="K204" s="295">
        <v>2.3199999999999998</v>
      </c>
      <c r="L204" s="295">
        <v>1.74</v>
      </c>
    </row>
    <row r="205" spans="2:12" s="279" customFormat="1" ht="70" customHeight="1">
      <c r="B205" s="282"/>
      <c r="C205" s="291" t="s">
        <v>330</v>
      </c>
      <c r="D205" s="292">
        <v>88831</v>
      </c>
      <c r="E205" s="291" t="s">
        <v>182</v>
      </c>
      <c r="F205" s="291" t="s">
        <v>573</v>
      </c>
      <c r="G205" s="636" t="s">
        <v>540</v>
      </c>
      <c r="H205" s="636"/>
      <c r="I205" s="293" t="s">
        <v>541</v>
      </c>
      <c r="J205" s="294">
        <v>0.71030000000000004</v>
      </c>
      <c r="K205" s="295">
        <v>0.44</v>
      </c>
      <c r="L205" s="295">
        <v>0.31</v>
      </c>
    </row>
    <row r="206" spans="2:12" ht="35">
      <c r="C206" s="291" t="s">
        <v>551</v>
      </c>
      <c r="D206" s="292">
        <v>370</v>
      </c>
      <c r="E206" s="291" t="s">
        <v>182</v>
      </c>
      <c r="F206" s="291" t="s">
        <v>574</v>
      </c>
      <c r="G206" s="636" t="s">
        <v>553</v>
      </c>
      <c r="H206" s="636"/>
      <c r="I206" s="293" t="s">
        <v>188</v>
      </c>
      <c r="J206" s="294">
        <v>0.72289999999999999</v>
      </c>
      <c r="K206" s="295">
        <v>130</v>
      </c>
      <c r="L206" s="295">
        <v>93.97</v>
      </c>
    </row>
    <row r="207" spans="2:12" ht="17.5">
      <c r="C207" s="291" t="s">
        <v>551</v>
      </c>
      <c r="D207" s="292">
        <v>1379</v>
      </c>
      <c r="E207" s="291" t="s">
        <v>182</v>
      </c>
      <c r="F207" s="291" t="s">
        <v>576</v>
      </c>
      <c r="G207" s="636" t="s">
        <v>553</v>
      </c>
      <c r="H207" s="636"/>
      <c r="I207" s="293" t="s">
        <v>190</v>
      </c>
      <c r="J207" s="294">
        <v>362.65789999999998</v>
      </c>
      <c r="K207" s="295">
        <v>0.88</v>
      </c>
      <c r="L207" s="295">
        <v>319.13</v>
      </c>
    </row>
    <row r="208" spans="2:12" ht="35">
      <c r="C208" s="291" t="s">
        <v>551</v>
      </c>
      <c r="D208" s="292">
        <v>4721</v>
      </c>
      <c r="E208" s="291" t="s">
        <v>182</v>
      </c>
      <c r="F208" s="291" t="s">
        <v>575</v>
      </c>
      <c r="G208" s="636" t="s">
        <v>553</v>
      </c>
      <c r="H208" s="636"/>
      <c r="I208" s="293" t="s">
        <v>188</v>
      </c>
      <c r="J208" s="294">
        <v>0.59340000000000004</v>
      </c>
      <c r="K208" s="295">
        <v>129.32</v>
      </c>
      <c r="L208" s="295">
        <v>76.73</v>
      </c>
    </row>
    <row r="209" spans="2:12" ht="35">
      <c r="C209" s="296"/>
      <c r="D209" s="296"/>
      <c r="E209" s="296"/>
      <c r="F209" s="296"/>
      <c r="G209" s="296" t="s">
        <v>171</v>
      </c>
      <c r="H209" s="297">
        <v>24.690494132845302</v>
      </c>
      <c r="I209" s="296" t="s">
        <v>172</v>
      </c>
      <c r="J209" s="297">
        <v>21.18</v>
      </c>
      <c r="K209" s="296" t="s">
        <v>173</v>
      </c>
      <c r="L209" s="297">
        <v>45.87</v>
      </c>
    </row>
    <row r="210" spans="2:12" ht="35.5" thickBot="1">
      <c r="C210" s="296"/>
      <c r="D210" s="296"/>
      <c r="E210" s="296"/>
      <c r="F210" s="296"/>
      <c r="G210" s="296" t="s">
        <v>174</v>
      </c>
      <c r="H210" s="297">
        <v>148.22999999999999</v>
      </c>
      <c r="I210" s="296"/>
      <c r="J210" s="635" t="s">
        <v>175</v>
      </c>
      <c r="K210" s="635"/>
      <c r="L210" s="297">
        <v>703.42</v>
      </c>
    </row>
    <row r="211" spans="2:12" ht="18.5" thickTop="1"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</row>
    <row r="212" spans="2:12" ht="18">
      <c r="C212" s="283" t="s">
        <v>352</v>
      </c>
      <c r="D212" s="284" t="s">
        <v>162</v>
      </c>
      <c r="E212" s="283" t="s">
        <v>163</v>
      </c>
      <c r="F212" s="283" t="s">
        <v>164</v>
      </c>
      <c r="G212" s="637" t="s">
        <v>165</v>
      </c>
      <c r="H212" s="637"/>
      <c r="I212" s="285" t="s">
        <v>166</v>
      </c>
      <c r="J212" s="284" t="s">
        <v>161</v>
      </c>
      <c r="K212" s="284" t="s">
        <v>167</v>
      </c>
      <c r="L212" s="284" t="s">
        <v>168</v>
      </c>
    </row>
    <row r="213" spans="2:12" ht="54" customHeight="1">
      <c r="C213" s="286" t="s">
        <v>169</v>
      </c>
      <c r="D213" s="287">
        <v>103670</v>
      </c>
      <c r="E213" s="286" t="s">
        <v>182</v>
      </c>
      <c r="F213" s="286" t="s">
        <v>189</v>
      </c>
      <c r="G213" s="638" t="s">
        <v>211</v>
      </c>
      <c r="H213" s="638"/>
      <c r="I213" s="288" t="s">
        <v>188</v>
      </c>
      <c r="J213" s="289">
        <v>1</v>
      </c>
      <c r="K213" s="290">
        <v>237.18</v>
      </c>
      <c r="L213" s="290">
        <v>237.18</v>
      </c>
    </row>
    <row r="214" spans="2:12" ht="35" customHeight="1">
      <c r="C214" s="291" t="s">
        <v>330</v>
      </c>
      <c r="D214" s="292">
        <v>88262</v>
      </c>
      <c r="E214" s="291" t="s">
        <v>182</v>
      </c>
      <c r="F214" s="291" t="s">
        <v>212</v>
      </c>
      <c r="G214" s="636" t="s">
        <v>177</v>
      </c>
      <c r="H214" s="636"/>
      <c r="I214" s="293" t="s">
        <v>183</v>
      </c>
      <c r="J214" s="294">
        <v>2.4590000000000001</v>
      </c>
      <c r="K214" s="295">
        <v>21.48</v>
      </c>
      <c r="L214" s="295">
        <v>52.81</v>
      </c>
    </row>
    <row r="215" spans="2:12" ht="35" customHeight="1">
      <c r="C215" s="291" t="s">
        <v>330</v>
      </c>
      <c r="D215" s="292">
        <v>88309</v>
      </c>
      <c r="E215" s="291" t="s">
        <v>182</v>
      </c>
      <c r="F215" s="291" t="s">
        <v>215</v>
      </c>
      <c r="G215" s="636" t="s">
        <v>177</v>
      </c>
      <c r="H215" s="636"/>
      <c r="I215" s="293" t="s">
        <v>183</v>
      </c>
      <c r="J215" s="294">
        <v>2.4590000000000001</v>
      </c>
      <c r="K215" s="295">
        <v>21.83</v>
      </c>
      <c r="L215" s="295">
        <v>53.67</v>
      </c>
    </row>
    <row r="216" spans="2:12" s="279" customFormat="1" ht="35" customHeight="1">
      <c r="B216" s="282"/>
      <c r="C216" s="291" t="s">
        <v>330</v>
      </c>
      <c r="D216" s="292">
        <v>88316</v>
      </c>
      <c r="E216" s="291" t="s">
        <v>182</v>
      </c>
      <c r="F216" s="291" t="s">
        <v>185</v>
      </c>
      <c r="G216" s="636" t="s">
        <v>177</v>
      </c>
      <c r="H216" s="636"/>
      <c r="I216" s="293" t="s">
        <v>183</v>
      </c>
      <c r="J216" s="294">
        <v>7.3769999999999998</v>
      </c>
      <c r="K216" s="295">
        <v>17.420000000000002</v>
      </c>
      <c r="L216" s="295">
        <v>128.5</v>
      </c>
    </row>
    <row r="217" spans="2:12" ht="52.5" customHeight="1">
      <c r="C217" s="291" t="s">
        <v>330</v>
      </c>
      <c r="D217" s="292">
        <v>90586</v>
      </c>
      <c r="E217" s="291" t="s">
        <v>182</v>
      </c>
      <c r="F217" s="291" t="s">
        <v>560</v>
      </c>
      <c r="G217" s="636" t="s">
        <v>540</v>
      </c>
      <c r="H217" s="636"/>
      <c r="I217" s="293" t="s">
        <v>470</v>
      </c>
      <c r="J217" s="294">
        <v>1.042</v>
      </c>
      <c r="K217" s="295">
        <v>1.44</v>
      </c>
      <c r="L217" s="295">
        <v>1.5</v>
      </c>
    </row>
    <row r="218" spans="2:12" ht="52.5" customHeight="1">
      <c r="C218" s="291" t="s">
        <v>330</v>
      </c>
      <c r="D218" s="292">
        <v>90587</v>
      </c>
      <c r="E218" s="291" t="s">
        <v>182</v>
      </c>
      <c r="F218" s="291" t="s">
        <v>561</v>
      </c>
      <c r="G218" s="636" t="s">
        <v>540</v>
      </c>
      <c r="H218" s="636"/>
      <c r="I218" s="293" t="s">
        <v>541</v>
      </c>
      <c r="J218" s="294">
        <v>1.417</v>
      </c>
      <c r="K218" s="295">
        <v>0.5</v>
      </c>
      <c r="L218" s="295">
        <v>0.7</v>
      </c>
    </row>
    <row r="219" spans="2:12" ht="35">
      <c r="C219" s="296"/>
      <c r="D219" s="296"/>
      <c r="E219" s="296"/>
      <c r="F219" s="296"/>
      <c r="G219" s="296" t="s">
        <v>171</v>
      </c>
      <c r="H219" s="297">
        <v>93.120895683065996</v>
      </c>
      <c r="I219" s="296" t="s">
        <v>172</v>
      </c>
      <c r="J219" s="297">
        <v>79.88</v>
      </c>
      <c r="K219" s="296" t="s">
        <v>173</v>
      </c>
      <c r="L219" s="297">
        <v>173</v>
      </c>
    </row>
    <row r="220" spans="2:12" ht="35.5" thickBot="1">
      <c r="C220" s="296"/>
      <c r="D220" s="296"/>
      <c r="E220" s="296"/>
      <c r="F220" s="296"/>
      <c r="G220" s="296" t="s">
        <v>174</v>
      </c>
      <c r="H220" s="297">
        <v>63.32</v>
      </c>
      <c r="I220" s="296"/>
      <c r="J220" s="635" t="s">
        <v>175</v>
      </c>
      <c r="K220" s="635"/>
      <c r="L220" s="297">
        <v>300.5</v>
      </c>
    </row>
    <row r="221" spans="2:12" ht="18.5" thickTop="1"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</row>
    <row r="222" spans="2:12" ht="18">
      <c r="C222" s="283" t="s">
        <v>486</v>
      </c>
      <c r="D222" s="284" t="s">
        <v>162</v>
      </c>
      <c r="E222" s="283" t="s">
        <v>163</v>
      </c>
      <c r="F222" s="283" t="s">
        <v>164</v>
      </c>
      <c r="G222" s="637" t="s">
        <v>165</v>
      </c>
      <c r="H222" s="637"/>
      <c r="I222" s="285" t="s">
        <v>166</v>
      </c>
      <c r="J222" s="284" t="s">
        <v>161</v>
      </c>
      <c r="K222" s="284" t="s">
        <v>167</v>
      </c>
      <c r="L222" s="284" t="s">
        <v>168</v>
      </c>
    </row>
    <row r="223" spans="2:12" ht="54" customHeight="1">
      <c r="C223" s="286" t="s">
        <v>169</v>
      </c>
      <c r="D223" s="287">
        <v>92269</v>
      </c>
      <c r="E223" s="286" t="s">
        <v>182</v>
      </c>
      <c r="F223" s="286" t="s">
        <v>487</v>
      </c>
      <c r="G223" s="638" t="s">
        <v>211</v>
      </c>
      <c r="H223" s="638"/>
      <c r="I223" s="288" t="s">
        <v>181</v>
      </c>
      <c r="J223" s="289">
        <v>1</v>
      </c>
      <c r="K223" s="290">
        <v>198.69</v>
      </c>
      <c r="L223" s="290">
        <v>198.69</v>
      </c>
    </row>
    <row r="224" spans="2:12" ht="52.5" customHeight="1">
      <c r="C224" s="291" t="s">
        <v>330</v>
      </c>
      <c r="D224" s="292">
        <v>88239</v>
      </c>
      <c r="E224" s="291" t="s">
        <v>182</v>
      </c>
      <c r="F224" s="291" t="s">
        <v>214</v>
      </c>
      <c r="G224" s="636" t="s">
        <v>177</v>
      </c>
      <c r="H224" s="636"/>
      <c r="I224" s="293" t="s">
        <v>183</v>
      </c>
      <c r="J224" s="294">
        <v>0.14299999999999999</v>
      </c>
      <c r="K224" s="295">
        <v>18.309999999999999</v>
      </c>
      <c r="L224" s="295">
        <v>2.61</v>
      </c>
    </row>
    <row r="225" spans="2:12" ht="52.5" customHeight="1">
      <c r="C225" s="291" t="s">
        <v>330</v>
      </c>
      <c r="D225" s="292">
        <v>88262</v>
      </c>
      <c r="E225" s="291" t="s">
        <v>182</v>
      </c>
      <c r="F225" s="291" t="s">
        <v>212</v>
      </c>
      <c r="G225" s="636" t="s">
        <v>177</v>
      </c>
      <c r="H225" s="636"/>
      <c r="I225" s="293" t="s">
        <v>183</v>
      </c>
      <c r="J225" s="294">
        <v>0.60699999999999998</v>
      </c>
      <c r="K225" s="295">
        <v>21.48</v>
      </c>
      <c r="L225" s="295">
        <v>13.03</v>
      </c>
    </row>
    <row r="226" spans="2:12" s="279" customFormat="1" ht="35" customHeight="1">
      <c r="B226" s="282"/>
      <c r="C226" s="291" t="s">
        <v>330</v>
      </c>
      <c r="D226" s="292">
        <v>91692</v>
      </c>
      <c r="E226" s="291" t="s">
        <v>182</v>
      </c>
      <c r="F226" s="291" t="s">
        <v>549</v>
      </c>
      <c r="G226" s="636" t="s">
        <v>540</v>
      </c>
      <c r="H226" s="636"/>
      <c r="I226" s="293" t="s">
        <v>470</v>
      </c>
      <c r="J226" s="294">
        <v>0.05</v>
      </c>
      <c r="K226" s="295">
        <v>18.309999999999999</v>
      </c>
      <c r="L226" s="295">
        <v>0.91</v>
      </c>
    </row>
    <row r="227" spans="2:12" ht="35" customHeight="1">
      <c r="C227" s="291" t="s">
        <v>330</v>
      </c>
      <c r="D227" s="292">
        <v>91693</v>
      </c>
      <c r="E227" s="291" t="s">
        <v>182</v>
      </c>
      <c r="F227" s="291" t="s">
        <v>547</v>
      </c>
      <c r="G227" s="636" t="s">
        <v>540</v>
      </c>
      <c r="H227" s="636"/>
      <c r="I227" s="293" t="s">
        <v>541</v>
      </c>
      <c r="J227" s="294">
        <v>0.20100000000000001</v>
      </c>
      <c r="K227" s="295">
        <v>16.68</v>
      </c>
      <c r="L227" s="295">
        <v>3.35</v>
      </c>
    </row>
    <row r="228" spans="2:12" ht="35">
      <c r="C228" s="291" t="s">
        <v>551</v>
      </c>
      <c r="D228" s="292">
        <v>4517</v>
      </c>
      <c r="E228" s="291" t="s">
        <v>182</v>
      </c>
      <c r="F228" s="291" t="s">
        <v>566</v>
      </c>
      <c r="G228" s="636" t="s">
        <v>553</v>
      </c>
      <c r="H228" s="636"/>
      <c r="I228" s="293" t="s">
        <v>187</v>
      </c>
      <c r="J228" s="294">
        <v>4.4320000000000004</v>
      </c>
      <c r="K228" s="295">
        <v>4.1500000000000004</v>
      </c>
      <c r="L228" s="295">
        <v>18.39</v>
      </c>
    </row>
    <row r="229" spans="2:12" ht="35">
      <c r="C229" s="291" t="s">
        <v>551</v>
      </c>
      <c r="D229" s="292">
        <v>5068</v>
      </c>
      <c r="E229" s="291" t="s">
        <v>182</v>
      </c>
      <c r="F229" s="291" t="s">
        <v>558</v>
      </c>
      <c r="G229" s="636" t="s">
        <v>553</v>
      </c>
      <c r="H229" s="636"/>
      <c r="I229" s="293" t="s">
        <v>190</v>
      </c>
      <c r="J229" s="294">
        <v>8.5999999999999993E-2</v>
      </c>
      <c r="K229" s="295">
        <v>25.43</v>
      </c>
      <c r="L229" s="295">
        <v>2.1800000000000002</v>
      </c>
    </row>
    <row r="230" spans="2:12" ht="52.5">
      <c r="C230" s="291" t="s">
        <v>551</v>
      </c>
      <c r="D230" s="292">
        <v>6189</v>
      </c>
      <c r="E230" s="291" t="s">
        <v>182</v>
      </c>
      <c r="F230" s="291" t="s">
        <v>578</v>
      </c>
      <c r="G230" s="636" t="s">
        <v>553</v>
      </c>
      <c r="H230" s="636"/>
      <c r="I230" s="293" t="s">
        <v>187</v>
      </c>
      <c r="J230" s="294">
        <v>6.53</v>
      </c>
      <c r="K230" s="295">
        <v>24.23</v>
      </c>
      <c r="L230" s="295">
        <v>158.22</v>
      </c>
    </row>
    <row r="231" spans="2:12" ht="35">
      <c r="C231" s="296"/>
      <c r="D231" s="296"/>
      <c r="E231" s="296"/>
      <c r="F231" s="296"/>
      <c r="G231" s="296" t="s">
        <v>171</v>
      </c>
      <c r="H231" s="297">
        <v>8.095596942620304</v>
      </c>
      <c r="I231" s="296" t="s">
        <v>172</v>
      </c>
      <c r="J231" s="297">
        <v>6.94</v>
      </c>
      <c r="K231" s="296" t="s">
        <v>173</v>
      </c>
      <c r="L231" s="297">
        <v>15.04</v>
      </c>
    </row>
    <row r="232" spans="2:12" ht="35.5" thickBot="1">
      <c r="C232" s="296"/>
      <c r="D232" s="296"/>
      <c r="E232" s="296"/>
      <c r="F232" s="296"/>
      <c r="G232" s="296" t="s">
        <v>174</v>
      </c>
      <c r="H232" s="297">
        <v>53.05</v>
      </c>
      <c r="I232" s="296"/>
      <c r="J232" s="635" t="s">
        <v>175</v>
      </c>
      <c r="K232" s="635"/>
      <c r="L232" s="297">
        <v>251.74</v>
      </c>
    </row>
    <row r="233" spans="2:12" ht="18.5" thickTop="1">
      <c r="C233" s="298"/>
      <c r="D233" s="298"/>
      <c r="E233" s="298"/>
      <c r="F233" s="298"/>
      <c r="G233" s="298"/>
      <c r="H233" s="298"/>
      <c r="I233" s="298"/>
      <c r="J233" s="298"/>
      <c r="K233" s="298"/>
      <c r="L233" s="298"/>
    </row>
    <row r="234" spans="2:12" ht="18">
      <c r="C234" s="283" t="s">
        <v>488</v>
      </c>
      <c r="D234" s="284" t="s">
        <v>162</v>
      </c>
      <c r="E234" s="283" t="s">
        <v>163</v>
      </c>
      <c r="F234" s="283" t="s">
        <v>164</v>
      </c>
      <c r="G234" s="637" t="s">
        <v>165</v>
      </c>
      <c r="H234" s="637"/>
      <c r="I234" s="285" t="s">
        <v>166</v>
      </c>
      <c r="J234" s="284" t="s">
        <v>161</v>
      </c>
      <c r="K234" s="284" t="s">
        <v>167</v>
      </c>
      <c r="L234" s="284" t="s">
        <v>168</v>
      </c>
    </row>
    <row r="235" spans="2:12" ht="72" customHeight="1">
      <c r="C235" s="286" t="s">
        <v>169</v>
      </c>
      <c r="D235" s="287">
        <v>92762</v>
      </c>
      <c r="E235" s="286" t="s">
        <v>182</v>
      </c>
      <c r="F235" s="286" t="s">
        <v>480</v>
      </c>
      <c r="G235" s="638" t="s">
        <v>211</v>
      </c>
      <c r="H235" s="638"/>
      <c r="I235" s="288" t="s">
        <v>190</v>
      </c>
      <c r="J235" s="289">
        <v>1</v>
      </c>
      <c r="K235" s="290">
        <v>13.14</v>
      </c>
      <c r="L235" s="290">
        <v>13.14</v>
      </c>
    </row>
    <row r="236" spans="2:12" ht="35" customHeight="1">
      <c r="C236" s="291" t="s">
        <v>330</v>
      </c>
      <c r="D236" s="292">
        <v>88238</v>
      </c>
      <c r="E236" s="291" t="s">
        <v>182</v>
      </c>
      <c r="F236" s="291" t="s">
        <v>218</v>
      </c>
      <c r="G236" s="636" t="s">
        <v>177</v>
      </c>
      <c r="H236" s="636"/>
      <c r="I236" s="293" t="s">
        <v>183</v>
      </c>
      <c r="J236" s="294">
        <v>6.4000000000000003E-3</v>
      </c>
      <c r="K236" s="295">
        <v>17.420000000000002</v>
      </c>
      <c r="L236" s="295">
        <v>0.11</v>
      </c>
    </row>
    <row r="237" spans="2:12" ht="35" customHeight="1">
      <c r="C237" s="291" t="s">
        <v>330</v>
      </c>
      <c r="D237" s="292">
        <v>88245</v>
      </c>
      <c r="E237" s="291" t="s">
        <v>182</v>
      </c>
      <c r="F237" s="291" t="s">
        <v>219</v>
      </c>
      <c r="G237" s="636" t="s">
        <v>177</v>
      </c>
      <c r="H237" s="636"/>
      <c r="I237" s="293" t="s">
        <v>183</v>
      </c>
      <c r="J237" s="294">
        <v>3.9199999999999999E-2</v>
      </c>
      <c r="K237" s="295">
        <v>21.66</v>
      </c>
      <c r="L237" s="295">
        <v>0.84</v>
      </c>
    </row>
    <row r="238" spans="2:12" s="279" customFormat="1" ht="35" customHeight="1">
      <c r="B238" s="282"/>
      <c r="C238" s="291" t="s">
        <v>330</v>
      </c>
      <c r="D238" s="292">
        <v>92803</v>
      </c>
      <c r="E238" s="291" t="s">
        <v>182</v>
      </c>
      <c r="F238" s="291" t="s">
        <v>568</v>
      </c>
      <c r="G238" s="636" t="s">
        <v>211</v>
      </c>
      <c r="H238" s="636"/>
      <c r="I238" s="293" t="s">
        <v>190</v>
      </c>
      <c r="J238" s="294">
        <v>1</v>
      </c>
      <c r="K238" s="295">
        <v>11.46</v>
      </c>
      <c r="L238" s="295">
        <v>11.46</v>
      </c>
    </row>
    <row r="239" spans="2:12" ht="52.5">
      <c r="C239" s="291" t="s">
        <v>551</v>
      </c>
      <c r="D239" s="292">
        <v>39017</v>
      </c>
      <c r="E239" s="291" t="s">
        <v>182</v>
      </c>
      <c r="F239" s="291" t="s">
        <v>570</v>
      </c>
      <c r="G239" s="636" t="s">
        <v>553</v>
      </c>
      <c r="H239" s="636"/>
      <c r="I239" s="293" t="s">
        <v>176</v>
      </c>
      <c r="J239" s="294">
        <v>0.54300000000000004</v>
      </c>
      <c r="K239" s="295">
        <v>0.22</v>
      </c>
      <c r="L239" s="295">
        <v>0.11</v>
      </c>
    </row>
    <row r="240" spans="2:12" ht="35">
      <c r="C240" s="291" t="s">
        <v>551</v>
      </c>
      <c r="D240" s="292">
        <v>43132</v>
      </c>
      <c r="E240" s="291" t="s">
        <v>182</v>
      </c>
      <c r="F240" s="291" t="s">
        <v>569</v>
      </c>
      <c r="G240" s="636" t="s">
        <v>553</v>
      </c>
      <c r="H240" s="636"/>
      <c r="I240" s="293" t="s">
        <v>190</v>
      </c>
      <c r="J240" s="294">
        <v>2.5000000000000001E-2</v>
      </c>
      <c r="K240" s="295">
        <v>25</v>
      </c>
      <c r="L240" s="295">
        <v>0.62</v>
      </c>
    </row>
    <row r="241" spans="2:12" ht="35">
      <c r="C241" s="296"/>
      <c r="D241" s="296"/>
      <c r="E241" s="296"/>
      <c r="F241" s="296"/>
      <c r="G241" s="296" t="s">
        <v>171</v>
      </c>
      <c r="H241" s="297">
        <v>0.46291312304876736</v>
      </c>
      <c r="I241" s="296" t="s">
        <v>172</v>
      </c>
      <c r="J241" s="297">
        <v>0.4</v>
      </c>
      <c r="K241" s="296" t="s">
        <v>173</v>
      </c>
      <c r="L241" s="297">
        <v>0.86</v>
      </c>
    </row>
    <row r="242" spans="2:12" ht="35.5" thickBot="1">
      <c r="C242" s="296"/>
      <c r="D242" s="296"/>
      <c r="E242" s="296"/>
      <c r="F242" s="296"/>
      <c r="G242" s="296" t="s">
        <v>174</v>
      </c>
      <c r="H242" s="297">
        <v>3.5</v>
      </c>
      <c r="I242" s="296"/>
      <c r="J242" s="635" t="s">
        <v>175</v>
      </c>
      <c r="K242" s="635"/>
      <c r="L242" s="297">
        <v>16.64</v>
      </c>
    </row>
    <row r="243" spans="2:12" ht="18.5" thickTop="1"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</row>
    <row r="244" spans="2:12" ht="18">
      <c r="C244" s="283" t="s">
        <v>489</v>
      </c>
      <c r="D244" s="284" t="s">
        <v>162</v>
      </c>
      <c r="E244" s="283" t="s">
        <v>163</v>
      </c>
      <c r="F244" s="283" t="s">
        <v>164</v>
      </c>
      <c r="G244" s="637" t="s">
        <v>165</v>
      </c>
      <c r="H244" s="637"/>
      <c r="I244" s="285" t="s">
        <v>166</v>
      </c>
      <c r="J244" s="284" t="s">
        <v>161</v>
      </c>
      <c r="K244" s="284" t="s">
        <v>167</v>
      </c>
      <c r="L244" s="284" t="s">
        <v>168</v>
      </c>
    </row>
    <row r="245" spans="2:12" ht="72" customHeight="1">
      <c r="C245" s="286" t="s">
        <v>169</v>
      </c>
      <c r="D245" s="287">
        <v>92759</v>
      </c>
      <c r="E245" s="286" t="s">
        <v>182</v>
      </c>
      <c r="F245" s="286" t="s">
        <v>479</v>
      </c>
      <c r="G245" s="638" t="s">
        <v>211</v>
      </c>
      <c r="H245" s="638"/>
      <c r="I245" s="288" t="s">
        <v>190</v>
      </c>
      <c r="J245" s="289">
        <v>1</v>
      </c>
      <c r="K245" s="290">
        <v>15.16</v>
      </c>
      <c r="L245" s="290">
        <v>15.16</v>
      </c>
    </row>
    <row r="246" spans="2:12" ht="35" customHeight="1">
      <c r="C246" s="291" t="s">
        <v>330</v>
      </c>
      <c r="D246" s="292">
        <v>88238</v>
      </c>
      <c r="E246" s="291" t="s">
        <v>182</v>
      </c>
      <c r="F246" s="291" t="s">
        <v>218</v>
      </c>
      <c r="G246" s="636" t="s">
        <v>177</v>
      </c>
      <c r="H246" s="636"/>
      <c r="I246" s="293" t="s">
        <v>183</v>
      </c>
      <c r="J246" s="294">
        <v>1.7500000000000002E-2</v>
      </c>
      <c r="K246" s="295">
        <v>17.420000000000002</v>
      </c>
      <c r="L246" s="295">
        <v>0.3</v>
      </c>
    </row>
    <row r="247" spans="2:12" ht="35" customHeight="1">
      <c r="C247" s="291" t="s">
        <v>330</v>
      </c>
      <c r="D247" s="292">
        <v>88245</v>
      </c>
      <c r="E247" s="291" t="s">
        <v>182</v>
      </c>
      <c r="F247" s="291" t="s">
        <v>219</v>
      </c>
      <c r="G247" s="636" t="s">
        <v>177</v>
      </c>
      <c r="H247" s="636"/>
      <c r="I247" s="293" t="s">
        <v>183</v>
      </c>
      <c r="J247" s="294">
        <v>0.1069</v>
      </c>
      <c r="K247" s="295">
        <v>21.66</v>
      </c>
      <c r="L247" s="295">
        <v>2.31</v>
      </c>
    </row>
    <row r="248" spans="2:12" ht="35" customHeight="1">
      <c r="C248" s="291" t="s">
        <v>330</v>
      </c>
      <c r="D248" s="292">
        <v>92800</v>
      </c>
      <c r="E248" s="291" t="s">
        <v>182</v>
      </c>
      <c r="F248" s="291" t="s">
        <v>577</v>
      </c>
      <c r="G248" s="636" t="s">
        <v>211</v>
      </c>
      <c r="H248" s="636"/>
      <c r="I248" s="293" t="s">
        <v>190</v>
      </c>
      <c r="J248" s="294">
        <v>1</v>
      </c>
      <c r="K248" s="295">
        <v>11.67</v>
      </c>
      <c r="L248" s="295">
        <v>11.67</v>
      </c>
    </row>
    <row r="249" spans="2:12" ht="52.5">
      <c r="C249" s="291" t="s">
        <v>551</v>
      </c>
      <c r="D249" s="292">
        <v>39017</v>
      </c>
      <c r="E249" s="291" t="s">
        <v>182</v>
      </c>
      <c r="F249" s="291" t="s">
        <v>570</v>
      </c>
      <c r="G249" s="636" t="s">
        <v>553</v>
      </c>
      <c r="H249" s="636"/>
      <c r="I249" s="293" t="s">
        <v>176</v>
      </c>
      <c r="J249" s="294">
        <v>1.19</v>
      </c>
      <c r="K249" s="295">
        <v>0.22</v>
      </c>
      <c r="L249" s="295">
        <v>0.26</v>
      </c>
    </row>
    <row r="250" spans="2:12" ht="35">
      <c r="C250" s="291" t="s">
        <v>551</v>
      </c>
      <c r="D250" s="292">
        <v>43132</v>
      </c>
      <c r="E250" s="291" t="s">
        <v>182</v>
      </c>
      <c r="F250" s="291" t="s">
        <v>569</v>
      </c>
      <c r="G250" s="636" t="s">
        <v>553</v>
      </c>
      <c r="H250" s="636"/>
      <c r="I250" s="293" t="s">
        <v>190</v>
      </c>
      <c r="J250" s="294">
        <v>2.5000000000000001E-2</v>
      </c>
      <c r="K250" s="295">
        <v>25</v>
      </c>
      <c r="L250" s="295">
        <v>0.62</v>
      </c>
    </row>
    <row r="251" spans="2:12" s="279" customFormat="1" ht="35">
      <c r="B251" s="282"/>
      <c r="C251" s="296"/>
      <c r="D251" s="296"/>
      <c r="E251" s="296"/>
      <c r="F251" s="296"/>
      <c r="G251" s="296" t="s">
        <v>171</v>
      </c>
      <c r="H251" s="297">
        <v>1.6309613521369362</v>
      </c>
      <c r="I251" s="296" t="s">
        <v>172</v>
      </c>
      <c r="J251" s="297">
        <v>1.4</v>
      </c>
      <c r="K251" s="296" t="s">
        <v>173</v>
      </c>
      <c r="L251" s="297">
        <v>3.03</v>
      </c>
    </row>
    <row r="252" spans="2:12" ht="35.5" thickBot="1">
      <c r="C252" s="296"/>
      <c r="D252" s="296"/>
      <c r="E252" s="296"/>
      <c r="F252" s="296"/>
      <c r="G252" s="296" t="s">
        <v>174</v>
      </c>
      <c r="H252" s="297">
        <v>4.04</v>
      </c>
      <c r="I252" s="296"/>
      <c r="J252" s="635" t="s">
        <v>175</v>
      </c>
      <c r="K252" s="635"/>
      <c r="L252" s="297">
        <v>19.2</v>
      </c>
    </row>
    <row r="253" spans="2:12" ht="18.5" thickTop="1">
      <c r="C253" s="298"/>
      <c r="D253" s="298"/>
      <c r="E253" s="298"/>
      <c r="F253" s="298"/>
      <c r="G253" s="298"/>
      <c r="H253" s="298"/>
      <c r="I253" s="298"/>
      <c r="J253" s="298"/>
      <c r="K253" s="298"/>
      <c r="L253" s="298"/>
    </row>
    <row r="254" spans="2:12" ht="18">
      <c r="C254" s="283" t="s">
        <v>490</v>
      </c>
      <c r="D254" s="284" t="s">
        <v>162</v>
      </c>
      <c r="E254" s="283" t="s">
        <v>163</v>
      </c>
      <c r="F254" s="283" t="s">
        <v>164</v>
      </c>
      <c r="G254" s="637" t="s">
        <v>165</v>
      </c>
      <c r="H254" s="637"/>
      <c r="I254" s="285" t="s">
        <v>166</v>
      </c>
      <c r="J254" s="284" t="s">
        <v>161</v>
      </c>
      <c r="K254" s="284" t="s">
        <v>167</v>
      </c>
      <c r="L254" s="284" t="s">
        <v>168</v>
      </c>
    </row>
    <row r="255" spans="2:12" ht="72" customHeight="1">
      <c r="C255" s="286" t="s">
        <v>169</v>
      </c>
      <c r="D255" s="287">
        <v>94965</v>
      </c>
      <c r="E255" s="286" t="s">
        <v>182</v>
      </c>
      <c r="F255" s="286" t="s">
        <v>477</v>
      </c>
      <c r="G255" s="638" t="s">
        <v>211</v>
      </c>
      <c r="H255" s="638"/>
      <c r="I255" s="288" t="s">
        <v>188</v>
      </c>
      <c r="J255" s="289">
        <v>1</v>
      </c>
      <c r="K255" s="290">
        <v>555.19000000000005</v>
      </c>
      <c r="L255" s="290">
        <v>555.19000000000005</v>
      </c>
    </row>
    <row r="256" spans="2:12" ht="70" customHeight="1">
      <c r="C256" s="291" t="s">
        <v>330</v>
      </c>
      <c r="D256" s="292">
        <v>88316</v>
      </c>
      <c r="E256" s="291" t="s">
        <v>182</v>
      </c>
      <c r="F256" s="291" t="s">
        <v>185</v>
      </c>
      <c r="G256" s="636" t="s">
        <v>177</v>
      </c>
      <c r="H256" s="636"/>
      <c r="I256" s="293" t="s">
        <v>183</v>
      </c>
      <c r="J256" s="294">
        <v>2.3117000000000001</v>
      </c>
      <c r="K256" s="295">
        <v>17.420000000000002</v>
      </c>
      <c r="L256" s="295">
        <v>40.26</v>
      </c>
    </row>
    <row r="257" spans="2:12" ht="35" customHeight="1">
      <c r="C257" s="291" t="s">
        <v>330</v>
      </c>
      <c r="D257" s="292">
        <v>88377</v>
      </c>
      <c r="E257" s="291" t="s">
        <v>182</v>
      </c>
      <c r="F257" s="291" t="s">
        <v>217</v>
      </c>
      <c r="G257" s="636" t="s">
        <v>177</v>
      </c>
      <c r="H257" s="636"/>
      <c r="I257" s="293" t="s">
        <v>183</v>
      </c>
      <c r="J257" s="294">
        <v>1.4637</v>
      </c>
      <c r="K257" s="295">
        <v>15.75</v>
      </c>
      <c r="L257" s="295">
        <v>23.05</v>
      </c>
    </row>
    <row r="258" spans="2:12" ht="70">
      <c r="C258" s="291" t="s">
        <v>330</v>
      </c>
      <c r="D258" s="292">
        <v>88830</v>
      </c>
      <c r="E258" s="291" t="s">
        <v>182</v>
      </c>
      <c r="F258" s="291" t="s">
        <v>572</v>
      </c>
      <c r="G258" s="636" t="s">
        <v>540</v>
      </c>
      <c r="H258" s="636"/>
      <c r="I258" s="293" t="s">
        <v>470</v>
      </c>
      <c r="J258" s="294">
        <v>0.75339999999999996</v>
      </c>
      <c r="K258" s="295">
        <v>2.3199999999999998</v>
      </c>
      <c r="L258" s="295">
        <v>1.74</v>
      </c>
    </row>
    <row r="259" spans="2:12" ht="70" customHeight="1">
      <c r="C259" s="291" t="s">
        <v>330</v>
      </c>
      <c r="D259" s="292">
        <v>88831</v>
      </c>
      <c r="E259" s="291" t="s">
        <v>182</v>
      </c>
      <c r="F259" s="291" t="s">
        <v>573</v>
      </c>
      <c r="G259" s="636" t="s">
        <v>540</v>
      </c>
      <c r="H259" s="636"/>
      <c r="I259" s="293" t="s">
        <v>541</v>
      </c>
      <c r="J259" s="294">
        <v>0.71030000000000004</v>
      </c>
      <c r="K259" s="295">
        <v>0.44</v>
      </c>
      <c r="L259" s="295">
        <v>0.31</v>
      </c>
    </row>
    <row r="260" spans="2:12" s="279" customFormat="1" ht="35">
      <c r="B260" s="282"/>
      <c r="C260" s="291" t="s">
        <v>551</v>
      </c>
      <c r="D260" s="292">
        <v>370</v>
      </c>
      <c r="E260" s="291" t="s">
        <v>182</v>
      </c>
      <c r="F260" s="291" t="s">
        <v>574</v>
      </c>
      <c r="G260" s="636" t="s">
        <v>553</v>
      </c>
      <c r="H260" s="636"/>
      <c r="I260" s="293" t="s">
        <v>188</v>
      </c>
      <c r="J260" s="294">
        <v>0.72289999999999999</v>
      </c>
      <c r="K260" s="295">
        <v>130</v>
      </c>
      <c r="L260" s="295">
        <v>93.97</v>
      </c>
    </row>
    <row r="261" spans="2:12" ht="17.5">
      <c r="C261" s="291" t="s">
        <v>551</v>
      </c>
      <c r="D261" s="292">
        <v>1379</v>
      </c>
      <c r="E261" s="291" t="s">
        <v>182</v>
      </c>
      <c r="F261" s="291" t="s">
        <v>576</v>
      </c>
      <c r="G261" s="636" t="s">
        <v>553</v>
      </c>
      <c r="H261" s="636"/>
      <c r="I261" s="293" t="s">
        <v>190</v>
      </c>
      <c r="J261" s="294">
        <v>362.65789999999998</v>
      </c>
      <c r="K261" s="295">
        <v>0.88</v>
      </c>
      <c r="L261" s="295">
        <v>319.13</v>
      </c>
    </row>
    <row r="262" spans="2:12" ht="35">
      <c r="C262" s="291" t="s">
        <v>551</v>
      </c>
      <c r="D262" s="292">
        <v>4721</v>
      </c>
      <c r="E262" s="291" t="s">
        <v>182</v>
      </c>
      <c r="F262" s="291" t="s">
        <v>575</v>
      </c>
      <c r="G262" s="636" t="s">
        <v>553</v>
      </c>
      <c r="H262" s="636"/>
      <c r="I262" s="293" t="s">
        <v>188</v>
      </c>
      <c r="J262" s="294">
        <v>0.59340000000000004</v>
      </c>
      <c r="K262" s="295">
        <v>129.32</v>
      </c>
      <c r="L262" s="295">
        <v>76.73</v>
      </c>
    </row>
    <row r="263" spans="2:12" ht="35">
      <c r="C263" s="296"/>
      <c r="D263" s="296"/>
      <c r="E263" s="296"/>
      <c r="F263" s="296"/>
      <c r="G263" s="296" t="s">
        <v>171</v>
      </c>
      <c r="H263" s="297">
        <v>24.690494132845302</v>
      </c>
      <c r="I263" s="296" t="s">
        <v>172</v>
      </c>
      <c r="J263" s="297">
        <v>21.18</v>
      </c>
      <c r="K263" s="296" t="s">
        <v>173</v>
      </c>
      <c r="L263" s="297">
        <v>45.87</v>
      </c>
    </row>
    <row r="264" spans="2:12" ht="35.5" thickBot="1">
      <c r="C264" s="296"/>
      <c r="D264" s="296"/>
      <c r="E264" s="296"/>
      <c r="F264" s="296"/>
      <c r="G264" s="296" t="s">
        <v>174</v>
      </c>
      <c r="H264" s="297">
        <v>148.22999999999999</v>
      </c>
      <c r="I264" s="296"/>
      <c r="J264" s="635" t="s">
        <v>175</v>
      </c>
      <c r="K264" s="635"/>
      <c r="L264" s="297">
        <v>703.42</v>
      </c>
    </row>
    <row r="265" spans="2:12" ht="18.5" thickTop="1"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</row>
    <row r="266" spans="2:12" ht="18">
      <c r="C266" s="283" t="s">
        <v>491</v>
      </c>
      <c r="D266" s="284" t="s">
        <v>162</v>
      </c>
      <c r="E266" s="283" t="s">
        <v>163</v>
      </c>
      <c r="F266" s="283" t="s">
        <v>164</v>
      </c>
      <c r="G266" s="637" t="s">
        <v>165</v>
      </c>
      <c r="H266" s="637"/>
      <c r="I266" s="285" t="s">
        <v>166</v>
      </c>
      <c r="J266" s="284" t="s">
        <v>161</v>
      </c>
      <c r="K266" s="284" t="s">
        <v>167</v>
      </c>
      <c r="L266" s="284" t="s">
        <v>168</v>
      </c>
    </row>
    <row r="267" spans="2:12" ht="54" customHeight="1">
      <c r="C267" s="286" t="s">
        <v>169</v>
      </c>
      <c r="D267" s="287">
        <v>103670</v>
      </c>
      <c r="E267" s="286" t="s">
        <v>182</v>
      </c>
      <c r="F267" s="286" t="s">
        <v>189</v>
      </c>
      <c r="G267" s="638" t="s">
        <v>211</v>
      </c>
      <c r="H267" s="638"/>
      <c r="I267" s="288" t="s">
        <v>188</v>
      </c>
      <c r="J267" s="289">
        <v>1</v>
      </c>
      <c r="K267" s="290">
        <v>237.18</v>
      </c>
      <c r="L267" s="290">
        <v>237.18</v>
      </c>
    </row>
    <row r="268" spans="2:12" ht="35" customHeight="1">
      <c r="C268" s="291" t="s">
        <v>330</v>
      </c>
      <c r="D268" s="292">
        <v>88262</v>
      </c>
      <c r="E268" s="291" t="s">
        <v>182</v>
      </c>
      <c r="F268" s="291" t="s">
        <v>212</v>
      </c>
      <c r="G268" s="636" t="s">
        <v>177</v>
      </c>
      <c r="H268" s="636"/>
      <c r="I268" s="293" t="s">
        <v>183</v>
      </c>
      <c r="J268" s="294">
        <v>2.4590000000000001</v>
      </c>
      <c r="K268" s="295">
        <v>21.48</v>
      </c>
      <c r="L268" s="295">
        <v>52.81</v>
      </c>
    </row>
    <row r="269" spans="2:12" ht="35" customHeight="1">
      <c r="C269" s="291" t="s">
        <v>330</v>
      </c>
      <c r="D269" s="292">
        <v>88309</v>
      </c>
      <c r="E269" s="291" t="s">
        <v>182</v>
      </c>
      <c r="F269" s="291" t="s">
        <v>215</v>
      </c>
      <c r="G269" s="636" t="s">
        <v>177</v>
      </c>
      <c r="H269" s="636"/>
      <c r="I269" s="293" t="s">
        <v>183</v>
      </c>
      <c r="J269" s="294">
        <v>2.4590000000000001</v>
      </c>
      <c r="K269" s="295">
        <v>21.83</v>
      </c>
      <c r="L269" s="295">
        <v>53.67</v>
      </c>
    </row>
    <row r="270" spans="2:12" ht="35" customHeight="1">
      <c r="C270" s="291" t="s">
        <v>330</v>
      </c>
      <c r="D270" s="292">
        <v>88316</v>
      </c>
      <c r="E270" s="291" t="s">
        <v>182</v>
      </c>
      <c r="F270" s="291" t="s">
        <v>185</v>
      </c>
      <c r="G270" s="636" t="s">
        <v>177</v>
      </c>
      <c r="H270" s="636"/>
      <c r="I270" s="293" t="s">
        <v>183</v>
      </c>
      <c r="J270" s="294">
        <v>7.3769999999999998</v>
      </c>
      <c r="K270" s="295">
        <v>17.420000000000002</v>
      </c>
      <c r="L270" s="295">
        <v>128.5</v>
      </c>
    </row>
    <row r="271" spans="2:12" s="279" customFormat="1" ht="52.5" customHeight="1">
      <c r="B271" s="282"/>
      <c r="C271" s="291" t="s">
        <v>330</v>
      </c>
      <c r="D271" s="292">
        <v>90586</v>
      </c>
      <c r="E271" s="291" t="s">
        <v>182</v>
      </c>
      <c r="F271" s="291" t="s">
        <v>560</v>
      </c>
      <c r="G271" s="636" t="s">
        <v>540</v>
      </c>
      <c r="H271" s="636"/>
      <c r="I271" s="293" t="s">
        <v>470</v>
      </c>
      <c r="J271" s="294">
        <v>1.042</v>
      </c>
      <c r="K271" s="295">
        <v>1.44</v>
      </c>
      <c r="L271" s="295">
        <v>1.5</v>
      </c>
    </row>
    <row r="272" spans="2:12" ht="52.5" customHeight="1">
      <c r="C272" s="291" t="s">
        <v>330</v>
      </c>
      <c r="D272" s="292">
        <v>90587</v>
      </c>
      <c r="E272" s="291" t="s">
        <v>182</v>
      </c>
      <c r="F272" s="291" t="s">
        <v>561</v>
      </c>
      <c r="G272" s="636" t="s">
        <v>540</v>
      </c>
      <c r="H272" s="636"/>
      <c r="I272" s="293" t="s">
        <v>541</v>
      </c>
      <c r="J272" s="294">
        <v>1.417</v>
      </c>
      <c r="K272" s="295">
        <v>0.5</v>
      </c>
      <c r="L272" s="295">
        <v>0.7</v>
      </c>
    </row>
    <row r="273" spans="2:12" ht="35">
      <c r="C273" s="296"/>
      <c r="D273" s="296"/>
      <c r="E273" s="296"/>
      <c r="F273" s="296"/>
      <c r="G273" s="296" t="s">
        <v>171</v>
      </c>
      <c r="H273" s="297">
        <v>93.120895683065996</v>
      </c>
      <c r="I273" s="296" t="s">
        <v>172</v>
      </c>
      <c r="J273" s="297">
        <v>79.88</v>
      </c>
      <c r="K273" s="296" t="s">
        <v>173</v>
      </c>
      <c r="L273" s="297">
        <v>173</v>
      </c>
    </row>
    <row r="274" spans="2:12" ht="35.5" thickBot="1">
      <c r="C274" s="296"/>
      <c r="D274" s="296"/>
      <c r="E274" s="296"/>
      <c r="F274" s="296"/>
      <c r="G274" s="296" t="s">
        <v>174</v>
      </c>
      <c r="H274" s="297">
        <v>63.32</v>
      </c>
      <c r="I274" s="296"/>
      <c r="J274" s="635" t="s">
        <v>175</v>
      </c>
      <c r="K274" s="635"/>
      <c r="L274" s="297">
        <v>300.5</v>
      </c>
    </row>
    <row r="275" spans="2:12" ht="18.5" thickTop="1">
      <c r="C275" s="298"/>
      <c r="D275" s="298"/>
      <c r="E275" s="298"/>
      <c r="F275" s="298"/>
      <c r="G275" s="298"/>
      <c r="H275" s="298"/>
      <c r="I275" s="298"/>
      <c r="J275" s="298"/>
      <c r="K275" s="298"/>
      <c r="L275" s="298"/>
    </row>
    <row r="276" spans="2:12" ht="18">
      <c r="C276" s="283" t="s">
        <v>493</v>
      </c>
      <c r="D276" s="284" t="s">
        <v>162</v>
      </c>
      <c r="E276" s="283" t="s">
        <v>163</v>
      </c>
      <c r="F276" s="283" t="s">
        <v>164</v>
      </c>
      <c r="G276" s="637" t="s">
        <v>165</v>
      </c>
      <c r="H276" s="637"/>
      <c r="I276" s="285" t="s">
        <v>166</v>
      </c>
      <c r="J276" s="284" t="s">
        <v>161</v>
      </c>
      <c r="K276" s="284" t="s">
        <v>167</v>
      </c>
      <c r="L276" s="284" t="s">
        <v>168</v>
      </c>
    </row>
    <row r="277" spans="2:12" ht="36" customHeight="1">
      <c r="C277" s="286" t="s">
        <v>169</v>
      </c>
      <c r="D277" s="287">
        <v>73410</v>
      </c>
      <c r="E277" s="286" t="s">
        <v>182</v>
      </c>
      <c r="F277" s="286" t="s">
        <v>494</v>
      </c>
      <c r="G277" s="638" t="s">
        <v>177</v>
      </c>
      <c r="H277" s="638"/>
      <c r="I277" s="288" t="s">
        <v>181</v>
      </c>
      <c r="J277" s="289">
        <v>1</v>
      </c>
      <c r="K277" s="290">
        <v>97.36</v>
      </c>
      <c r="L277" s="290">
        <v>97.36</v>
      </c>
    </row>
    <row r="278" spans="2:12" ht="35" customHeight="1">
      <c r="C278" s="291" t="s">
        <v>330</v>
      </c>
      <c r="D278" s="292">
        <v>88262</v>
      </c>
      <c r="E278" s="291" t="s">
        <v>182</v>
      </c>
      <c r="F278" s="291" t="s">
        <v>212</v>
      </c>
      <c r="G278" s="636" t="s">
        <v>177</v>
      </c>
      <c r="H278" s="636"/>
      <c r="I278" s="293" t="s">
        <v>183</v>
      </c>
      <c r="J278" s="294">
        <v>1.1000000000000001</v>
      </c>
      <c r="K278" s="295">
        <v>21.48</v>
      </c>
      <c r="L278" s="295">
        <v>23.62</v>
      </c>
    </row>
    <row r="279" spans="2:12" ht="35" customHeight="1">
      <c r="C279" s="291" t="s">
        <v>330</v>
      </c>
      <c r="D279" s="292">
        <v>88316</v>
      </c>
      <c r="E279" s="291" t="s">
        <v>182</v>
      </c>
      <c r="F279" s="291" t="s">
        <v>185</v>
      </c>
      <c r="G279" s="636" t="s">
        <v>177</v>
      </c>
      <c r="H279" s="636"/>
      <c r="I279" s="293" t="s">
        <v>183</v>
      </c>
      <c r="J279" s="294">
        <v>1.1000000000000001</v>
      </c>
      <c r="K279" s="295">
        <v>17.420000000000002</v>
      </c>
      <c r="L279" s="295">
        <v>19.16</v>
      </c>
    </row>
    <row r="280" spans="2:12" ht="52.5">
      <c r="C280" s="291" t="s">
        <v>551</v>
      </c>
      <c r="D280" s="292">
        <v>2692</v>
      </c>
      <c r="E280" s="291" t="s">
        <v>182</v>
      </c>
      <c r="F280" s="291" t="s">
        <v>564</v>
      </c>
      <c r="G280" s="636" t="s">
        <v>553</v>
      </c>
      <c r="H280" s="636"/>
      <c r="I280" s="293" t="s">
        <v>555</v>
      </c>
      <c r="J280" s="294">
        <v>0.2</v>
      </c>
      <c r="K280" s="295">
        <v>8.66</v>
      </c>
      <c r="L280" s="295">
        <v>1.73</v>
      </c>
    </row>
    <row r="281" spans="2:12" ht="35">
      <c r="C281" s="291" t="s">
        <v>551</v>
      </c>
      <c r="D281" s="292">
        <v>4491</v>
      </c>
      <c r="E281" s="291" t="s">
        <v>182</v>
      </c>
      <c r="F281" s="291" t="s">
        <v>565</v>
      </c>
      <c r="G281" s="636" t="s">
        <v>553</v>
      </c>
      <c r="H281" s="636"/>
      <c r="I281" s="293" t="s">
        <v>187</v>
      </c>
      <c r="J281" s="294">
        <v>3</v>
      </c>
      <c r="K281" s="295">
        <v>11.86</v>
      </c>
      <c r="L281" s="295">
        <v>35.58</v>
      </c>
    </row>
    <row r="282" spans="2:12" s="279" customFormat="1" ht="35">
      <c r="B282" s="282"/>
      <c r="C282" s="291" t="s">
        <v>551</v>
      </c>
      <c r="D282" s="292">
        <v>5069</v>
      </c>
      <c r="E282" s="291" t="s">
        <v>182</v>
      </c>
      <c r="F282" s="291" t="s">
        <v>580</v>
      </c>
      <c r="G282" s="636" t="s">
        <v>553</v>
      </c>
      <c r="H282" s="636"/>
      <c r="I282" s="293" t="s">
        <v>190</v>
      </c>
      <c r="J282" s="294">
        <v>0.23</v>
      </c>
      <c r="K282" s="295">
        <v>25.92</v>
      </c>
      <c r="L282" s="295">
        <v>5.96</v>
      </c>
    </row>
    <row r="283" spans="2:12" ht="52.5">
      <c r="C283" s="291" t="s">
        <v>551</v>
      </c>
      <c r="D283" s="292">
        <v>6189</v>
      </c>
      <c r="E283" s="291" t="s">
        <v>182</v>
      </c>
      <c r="F283" s="291" t="s">
        <v>578</v>
      </c>
      <c r="G283" s="636" t="s">
        <v>553</v>
      </c>
      <c r="H283" s="636"/>
      <c r="I283" s="293" t="s">
        <v>187</v>
      </c>
      <c r="J283" s="294">
        <v>0.33</v>
      </c>
      <c r="K283" s="295">
        <v>24.23</v>
      </c>
      <c r="L283" s="295">
        <v>7.99</v>
      </c>
    </row>
    <row r="284" spans="2:12" ht="52.5">
      <c r="C284" s="291" t="s">
        <v>551</v>
      </c>
      <c r="D284" s="292">
        <v>1350</v>
      </c>
      <c r="E284" s="291" t="s">
        <v>182</v>
      </c>
      <c r="F284" s="291" t="s">
        <v>581</v>
      </c>
      <c r="G284" s="636" t="s">
        <v>553</v>
      </c>
      <c r="H284" s="636"/>
      <c r="I284" s="293" t="s">
        <v>176</v>
      </c>
      <c r="J284" s="294">
        <v>8.2644599999999999E-2</v>
      </c>
      <c r="K284" s="295">
        <v>40.25</v>
      </c>
      <c r="L284" s="295">
        <v>3.32</v>
      </c>
    </row>
    <row r="285" spans="2:12" ht="35">
      <c r="C285" s="296"/>
      <c r="D285" s="296"/>
      <c r="E285" s="296"/>
      <c r="F285" s="296"/>
      <c r="G285" s="296" t="s">
        <v>171</v>
      </c>
      <c r="H285" s="297">
        <v>17.100871999138768</v>
      </c>
      <c r="I285" s="296" t="s">
        <v>172</v>
      </c>
      <c r="J285" s="297">
        <v>14.67</v>
      </c>
      <c r="K285" s="296" t="s">
        <v>173</v>
      </c>
      <c r="L285" s="297">
        <v>31.77</v>
      </c>
    </row>
    <row r="286" spans="2:12" ht="35.5" thickBot="1">
      <c r="C286" s="296"/>
      <c r="D286" s="296"/>
      <c r="E286" s="296"/>
      <c r="F286" s="296"/>
      <c r="G286" s="296" t="s">
        <v>174</v>
      </c>
      <c r="H286" s="297">
        <v>25.99</v>
      </c>
      <c r="I286" s="296"/>
      <c r="J286" s="635" t="s">
        <v>175</v>
      </c>
      <c r="K286" s="635"/>
      <c r="L286" s="297">
        <v>123.35</v>
      </c>
    </row>
    <row r="287" spans="2:12" ht="18.5" thickTop="1">
      <c r="C287" s="298"/>
      <c r="D287" s="298"/>
      <c r="E287" s="298"/>
      <c r="F287" s="298"/>
      <c r="G287" s="298"/>
      <c r="H287" s="298"/>
      <c r="I287" s="298"/>
      <c r="J287" s="298"/>
      <c r="K287" s="298"/>
      <c r="L287" s="298"/>
    </row>
    <row r="288" spans="2:12" ht="18">
      <c r="C288" s="283" t="s">
        <v>495</v>
      </c>
      <c r="D288" s="284" t="s">
        <v>162</v>
      </c>
      <c r="E288" s="283" t="s">
        <v>163</v>
      </c>
      <c r="F288" s="283" t="s">
        <v>164</v>
      </c>
      <c r="G288" s="637" t="s">
        <v>165</v>
      </c>
      <c r="H288" s="637"/>
      <c r="I288" s="285" t="s">
        <v>166</v>
      </c>
      <c r="J288" s="284" t="s">
        <v>161</v>
      </c>
      <c r="K288" s="284" t="s">
        <v>167</v>
      </c>
      <c r="L288" s="284" t="s">
        <v>168</v>
      </c>
    </row>
    <row r="289" spans="3:13" ht="54" customHeight="1">
      <c r="C289" s="286" t="s">
        <v>169</v>
      </c>
      <c r="D289" s="287">
        <v>91601</v>
      </c>
      <c r="E289" s="286" t="s">
        <v>182</v>
      </c>
      <c r="F289" s="286" t="s">
        <v>496</v>
      </c>
      <c r="G289" s="638" t="s">
        <v>211</v>
      </c>
      <c r="H289" s="638"/>
      <c r="I289" s="288" t="s">
        <v>190</v>
      </c>
      <c r="J289" s="289">
        <v>1</v>
      </c>
      <c r="K289" s="290">
        <v>14.23</v>
      </c>
      <c r="L289" s="290">
        <v>14.23</v>
      </c>
    </row>
    <row r="290" spans="3:13" ht="35" customHeight="1">
      <c r="C290" s="291" t="s">
        <v>330</v>
      </c>
      <c r="D290" s="292">
        <v>88238</v>
      </c>
      <c r="E290" s="291" t="s">
        <v>182</v>
      </c>
      <c r="F290" s="291" t="s">
        <v>218</v>
      </c>
      <c r="G290" s="636" t="s">
        <v>177</v>
      </c>
      <c r="H290" s="636"/>
      <c r="I290" s="293" t="s">
        <v>183</v>
      </c>
      <c r="J290" s="294">
        <v>1.4E-2</v>
      </c>
      <c r="K290" s="295">
        <v>17.420000000000002</v>
      </c>
      <c r="L290" s="295">
        <v>0.24</v>
      </c>
    </row>
    <row r="291" spans="3:13" ht="35" customHeight="1">
      <c r="C291" s="291" t="s">
        <v>330</v>
      </c>
      <c r="D291" s="292">
        <v>88245</v>
      </c>
      <c r="E291" s="291" t="s">
        <v>182</v>
      </c>
      <c r="F291" s="291" t="s">
        <v>219</v>
      </c>
      <c r="G291" s="636" t="s">
        <v>177</v>
      </c>
      <c r="H291" s="636"/>
      <c r="I291" s="293" t="s">
        <v>183</v>
      </c>
      <c r="J291" s="294">
        <v>8.5999999999999993E-2</v>
      </c>
      <c r="K291" s="295">
        <v>21.66</v>
      </c>
      <c r="L291" s="295">
        <v>1.86</v>
      </c>
      <c r="M291" s="279"/>
    </row>
    <row r="292" spans="3:13" ht="17.5">
      <c r="C292" s="291" t="s">
        <v>551</v>
      </c>
      <c r="D292" s="292">
        <v>32</v>
      </c>
      <c r="E292" s="291" t="s">
        <v>182</v>
      </c>
      <c r="F292" s="291" t="s">
        <v>582</v>
      </c>
      <c r="G292" s="636" t="s">
        <v>553</v>
      </c>
      <c r="H292" s="636"/>
      <c r="I292" s="293" t="s">
        <v>190</v>
      </c>
      <c r="J292" s="294">
        <v>1.1100000000000001</v>
      </c>
      <c r="K292" s="295">
        <v>10.69</v>
      </c>
      <c r="L292" s="295">
        <v>11.86</v>
      </c>
    </row>
    <row r="293" spans="3:13" ht="35">
      <c r="C293" s="291" t="s">
        <v>551</v>
      </c>
      <c r="D293" s="292">
        <v>43132</v>
      </c>
      <c r="E293" s="291" t="s">
        <v>182</v>
      </c>
      <c r="F293" s="291" t="s">
        <v>569</v>
      </c>
      <c r="G293" s="636" t="s">
        <v>553</v>
      </c>
      <c r="H293" s="636"/>
      <c r="I293" s="293" t="s">
        <v>190</v>
      </c>
      <c r="J293" s="294">
        <v>1.11E-2</v>
      </c>
      <c r="K293" s="295">
        <v>25</v>
      </c>
      <c r="L293" s="295">
        <v>0.27</v>
      </c>
    </row>
    <row r="294" spans="3:13" ht="35">
      <c r="C294" s="296"/>
      <c r="D294" s="296"/>
      <c r="E294" s="296"/>
      <c r="F294" s="296"/>
      <c r="G294" s="296" t="s">
        <v>171</v>
      </c>
      <c r="H294" s="297">
        <v>0.85046829583378192</v>
      </c>
      <c r="I294" s="296" t="s">
        <v>172</v>
      </c>
      <c r="J294" s="297">
        <v>0.73</v>
      </c>
      <c r="K294" s="296" t="s">
        <v>173</v>
      </c>
      <c r="L294" s="297">
        <v>1.58</v>
      </c>
    </row>
    <row r="295" spans="3:13" ht="35.5" thickBot="1">
      <c r="C295" s="296"/>
      <c r="D295" s="296"/>
      <c r="E295" s="296"/>
      <c r="F295" s="296"/>
      <c r="G295" s="296" t="s">
        <v>174</v>
      </c>
      <c r="H295" s="297">
        <v>3.79</v>
      </c>
      <c r="I295" s="296"/>
      <c r="J295" s="635" t="s">
        <v>175</v>
      </c>
      <c r="K295" s="635"/>
      <c r="L295" s="297">
        <v>18.02</v>
      </c>
    </row>
    <row r="296" spans="3:13" ht="18.5" thickTop="1">
      <c r="C296" s="298"/>
      <c r="D296" s="298"/>
      <c r="E296" s="298"/>
      <c r="F296" s="298"/>
      <c r="G296" s="298"/>
      <c r="H296" s="298"/>
      <c r="I296" s="298"/>
      <c r="J296" s="298"/>
      <c r="K296" s="298"/>
      <c r="L296" s="298"/>
    </row>
    <row r="297" spans="3:13" ht="18">
      <c r="C297" s="283" t="s">
        <v>497</v>
      </c>
      <c r="D297" s="284" t="s">
        <v>162</v>
      </c>
      <c r="E297" s="283" t="s">
        <v>163</v>
      </c>
      <c r="F297" s="283" t="s">
        <v>164</v>
      </c>
      <c r="G297" s="637" t="s">
        <v>165</v>
      </c>
      <c r="H297" s="637"/>
      <c r="I297" s="285" t="s">
        <v>166</v>
      </c>
      <c r="J297" s="284" t="s">
        <v>161</v>
      </c>
      <c r="K297" s="284" t="s">
        <v>167</v>
      </c>
      <c r="L297" s="284" t="s">
        <v>168</v>
      </c>
    </row>
    <row r="298" spans="3:13" ht="72" customHeight="1">
      <c r="C298" s="286" t="s">
        <v>169</v>
      </c>
      <c r="D298" s="287">
        <v>94965</v>
      </c>
      <c r="E298" s="286" t="s">
        <v>182</v>
      </c>
      <c r="F298" s="286" t="s">
        <v>477</v>
      </c>
      <c r="G298" s="638" t="s">
        <v>211</v>
      </c>
      <c r="H298" s="638"/>
      <c r="I298" s="288" t="s">
        <v>188</v>
      </c>
      <c r="J298" s="289">
        <v>1</v>
      </c>
      <c r="K298" s="290">
        <v>555.19000000000005</v>
      </c>
      <c r="L298" s="290">
        <v>555.19000000000005</v>
      </c>
    </row>
    <row r="299" spans="3:13" ht="70" customHeight="1">
      <c r="C299" s="291" t="s">
        <v>330</v>
      </c>
      <c r="D299" s="292">
        <v>88316</v>
      </c>
      <c r="E299" s="291" t="s">
        <v>182</v>
      </c>
      <c r="F299" s="291" t="s">
        <v>185</v>
      </c>
      <c r="G299" s="636" t="s">
        <v>177</v>
      </c>
      <c r="H299" s="636"/>
      <c r="I299" s="293" t="s">
        <v>183</v>
      </c>
      <c r="J299" s="294">
        <v>2.3117000000000001</v>
      </c>
      <c r="K299" s="295">
        <v>17.420000000000002</v>
      </c>
      <c r="L299" s="295">
        <v>40.26</v>
      </c>
    </row>
    <row r="300" spans="3:13" ht="35" customHeight="1">
      <c r="C300" s="291" t="s">
        <v>330</v>
      </c>
      <c r="D300" s="292">
        <v>88377</v>
      </c>
      <c r="E300" s="291" t="s">
        <v>182</v>
      </c>
      <c r="F300" s="291" t="s">
        <v>217</v>
      </c>
      <c r="G300" s="636" t="s">
        <v>177</v>
      </c>
      <c r="H300" s="636"/>
      <c r="I300" s="293" t="s">
        <v>183</v>
      </c>
      <c r="J300" s="294">
        <v>1.4637</v>
      </c>
      <c r="K300" s="295">
        <v>15.75</v>
      </c>
      <c r="L300" s="295">
        <v>23.05</v>
      </c>
    </row>
    <row r="301" spans="3:13" ht="70">
      <c r="C301" s="291" t="s">
        <v>330</v>
      </c>
      <c r="D301" s="292">
        <v>88830</v>
      </c>
      <c r="E301" s="291" t="s">
        <v>182</v>
      </c>
      <c r="F301" s="291" t="s">
        <v>572</v>
      </c>
      <c r="G301" s="636" t="s">
        <v>540</v>
      </c>
      <c r="H301" s="636"/>
      <c r="I301" s="293" t="s">
        <v>470</v>
      </c>
      <c r="J301" s="294">
        <v>0.75339999999999996</v>
      </c>
      <c r="K301" s="295">
        <v>2.3199999999999998</v>
      </c>
      <c r="L301" s="295">
        <v>1.74</v>
      </c>
    </row>
    <row r="302" spans="3:13" ht="70" customHeight="1">
      <c r="C302" s="291" t="s">
        <v>330</v>
      </c>
      <c r="D302" s="292">
        <v>88831</v>
      </c>
      <c r="E302" s="291" t="s">
        <v>182</v>
      </c>
      <c r="F302" s="291" t="s">
        <v>573</v>
      </c>
      <c r="G302" s="636" t="s">
        <v>540</v>
      </c>
      <c r="H302" s="636"/>
      <c r="I302" s="293" t="s">
        <v>541</v>
      </c>
      <c r="J302" s="294">
        <v>0.71030000000000004</v>
      </c>
      <c r="K302" s="295">
        <v>0.44</v>
      </c>
      <c r="L302" s="295">
        <v>0.31</v>
      </c>
    </row>
    <row r="303" spans="3:13" ht="35">
      <c r="C303" s="291" t="s">
        <v>551</v>
      </c>
      <c r="D303" s="292">
        <v>370</v>
      </c>
      <c r="E303" s="291" t="s">
        <v>182</v>
      </c>
      <c r="F303" s="291" t="s">
        <v>574</v>
      </c>
      <c r="G303" s="636" t="s">
        <v>553</v>
      </c>
      <c r="H303" s="636"/>
      <c r="I303" s="293" t="s">
        <v>188</v>
      </c>
      <c r="J303" s="294">
        <v>0.72289999999999999</v>
      </c>
      <c r="K303" s="295">
        <v>130</v>
      </c>
      <c r="L303" s="295">
        <v>93.97</v>
      </c>
    </row>
    <row r="304" spans="3:13" ht="17.5">
      <c r="C304" s="291" t="s">
        <v>551</v>
      </c>
      <c r="D304" s="292">
        <v>1379</v>
      </c>
      <c r="E304" s="291" t="s">
        <v>182</v>
      </c>
      <c r="F304" s="291" t="s">
        <v>576</v>
      </c>
      <c r="G304" s="636" t="s">
        <v>553</v>
      </c>
      <c r="H304" s="636"/>
      <c r="I304" s="293" t="s">
        <v>190</v>
      </c>
      <c r="J304" s="294">
        <v>362.65789999999998</v>
      </c>
      <c r="K304" s="295">
        <v>0.88</v>
      </c>
      <c r="L304" s="295">
        <v>319.13</v>
      </c>
    </row>
    <row r="305" spans="3:12" ht="35">
      <c r="C305" s="291" t="s">
        <v>551</v>
      </c>
      <c r="D305" s="292">
        <v>4721</v>
      </c>
      <c r="E305" s="291" t="s">
        <v>182</v>
      </c>
      <c r="F305" s="291" t="s">
        <v>575</v>
      </c>
      <c r="G305" s="636" t="s">
        <v>553</v>
      </c>
      <c r="H305" s="636"/>
      <c r="I305" s="293" t="s">
        <v>188</v>
      </c>
      <c r="J305" s="294">
        <v>0.59340000000000004</v>
      </c>
      <c r="K305" s="295">
        <v>129.32</v>
      </c>
      <c r="L305" s="295">
        <v>76.73</v>
      </c>
    </row>
    <row r="306" spans="3:12" ht="35">
      <c r="C306" s="296"/>
      <c r="D306" s="296"/>
      <c r="E306" s="296"/>
      <c r="F306" s="296"/>
      <c r="G306" s="296" t="s">
        <v>171</v>
      </c>
      <c r="H306" s="297">
        <v>24.690494132845302</v>
      </c>
      <c r="I306" s="296" t="s">
        <v>172</v>
      </c>
      <c r="J306" s="297">
        <v>21.18</v>
      </c>
      <c r="K306" s="296" t="s">
        <v>173</v>
      </c>
      <c r="L306" s="297">
        <v>45.87</v>
      </c>
    </row>
    <row r="307" spans="3:12" ht="35.5" thickBot="1">
      <c r="C307" s="296"/>
      <c r="D307" s="296"/>
      <c r="E307" s="296"/>
      <c r="F307" s="296"/>
      <c r="G307" s="296" t="s">
        <v>174</v>
      </c>
      <c r="H307" s="297">
        <v>148.22999999999999</v>
      </c>
      <c r="I307" s="296"/>
      <c r="J307" s="635" t="s">
        <v>175</v>
      </c>
      <c r="K307" s="635"/>
      <c r="L307" s="297">
        <v>703.42</v>
      </c>
    </row>
    <row r="308" spans="3:12" ht="18.5" thickTop="1"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</row>
    <row r="309" spans="3:12" ht="18">
      <c r="C309" s="283" t="s">
        <v>498</v>
      </c>
      <c r="D309" s="284" t="s">
        <v>162</v>
      </c>
      <c r="E309" s="283" t="s">
        <v>163</v>
      </c>
      <c r="F309" s="283" t="s">
        <v>164</v>
      </c>
      <c r="G309" s="637" t="s">
        <v>165</v>
      </c>
      <c r="H309" s="637"/>
      <c r="I309" s="285" t="s">
        <v>166</v>
      </c>
      <c r="J309" s="284" t="s">
        <v>161</v>
      </c>
      <c r="K309" s="284" t="s">
        <v>167</v>
      </c>
      <c r="L309" s="284" t="s">
        <v>168</v>
      </c>
    </row>
    <row r="310" spans="3:12" ht="54" customHeight="1">
      <c r="C310" s="286" t="s">
        <v>169</v>
      </c>
      <c r="D310" s="287">
        <v>103670</v>
      </c>
      <c r="E310" s="286" t="s">
        <v>182</v>
      </c>
      <c r="F310" s="286" t="s">
        <v>189</v>
      </c>
      <c r="G310" s="638" t="s">
        <v>211</v>
      </c>
      <c r="H310" s="638"/>
      <c r="I310" s="288" t="s">
        <v>188</v>
      </c>
      <c r="J310" s="289">
        <v>1</v>
      </c>
      <c r="K310" s="290">
        <v>237.18</v>
      </c>
      <c r="L310" s="290">
        <v>237.18</v>
      </c>
    </row>
    <row r="311" spans="3:12" ht="35" customHeight="1">
      <c r="C311" s="291" t="s">
        <v>330</v>
      </c>
      <c r="D311" s="292">
        <v>88262</v>
      </c>
      <c r="E311" s="291" t="s">
        <v>182</v>
      </c>
      <c r="F311" s="291" t="s">
        <v>212</v>
      </c>
      <c r="G311" s="636" t="s">
        <v>177</v>
      </c>
      <c r="H311" s="636"/>
      <c r="I311" s="293" t="s">
        <v>183</v>
      </c>
      <c r="J311" s="294">
        <v>2.4590000000000001</v>
      </c>
      <c r="K311" s="295">
        <v>21.48</v>
      </c>
      <c r="L311" s="295">
        <v>52.81</v>
      </c>
    </row>
    <row r="312" spans="3:12" ht="35" customHeight="1">
      <c r="C312" s="291" t="s">
        <v>330</v>
      </c>
      <c r="D312" s="292">
        <v>88309</v>
      </c>
      <c r="E312" s="291" t="s">
        <v>182</v>
      </c>
      <c r="F312" s="291" t="s">
        <v>215</v>
      </c>
      <c r="G312" s="636" t="s">
        <v>177</v>
      </c>
      <c r="H312" s="636"/>
      <c r="I312" s="293" t="s">
        <v>183</v>
      </c>
      <c r="J312" s="294">
        <v>2.4590000000000001</v>
      </c>
      <c r="K312" s="295">
        <v>21.83</v>
      </c>
      <c r="L312" s="295">
        <v>53.67</v>
      </c>
    </row>
    <row r="313" spans="3:12" ht="35" customHeight="1">
      <c r="C313" s="291" t="s">
        <v>330</v>
      </c>
      <c r="D313" s="292">
        <v>88316</v>
      </c>
      <c r="E313" s="291" t="s">
        <v>182</v>
      </c>
      <c r="F313" s="291" t="s">
        <v>185</v>
      </c>
      <c r="G313" s="636" t="s">
        <v>177</v>
      </c>
      <c r="H313" s="636"/>
      <c r="I313" s="293" t="s">
        <v>183</v>
      </c>
      <c r="J313" s="294">
        <v>7.3769999999999998</v>
      </c>
      <c r="K313" s="295">
        <v>17.420000000000002</v>
      </c>
      <c r="L313" s="295">
        <v>128.5</v>
      </c>
    </row>
    <row r="314" spans="3:12" ht="52.5" customHeight="1">
      <c r="C314" s="291" t="s">
        <v>330</v>
      </c>
      <c r="D314" s="292">
        <v>90586</v>
      </c>
      <c r="E314" s="291" t="s">
        <v>182</v>
      </c>
      <c r="F314" s="291" t="s">
        <v>560</v>
      </c>
      <c r="G314" s="636" t="s">
        <v>540</v>
      </c>
      <c r="H314" s="636"/>
      <c r="I314" s="293" t="s">
        <v>470</v>
      </c>
      <c r="J314" s="294">
        <v>1.042</v>
      </c>
      <c r="K314" s="295">
        <v>1.44</v>
      </c>
      <c r="L314" s="295">
        <v>1.5</v>
      </c>
    </row>
    <row r="315" spans="3:12" ht="52.5" customHeight="1">
      <c r="C315" s="291" t="s">
        <v>330</v>
      </c>
      <c r="D315" s="292">
        <v>90587</v>
      </c>
      <c r="E315" s="291" t="s">
        <v>182</v>
      </c>
      <c r="F315" s="291" t="s">
        <v>561</v>
      </c>
      <c r="G315" s="636" t="s">
        <v>540</v>
      </c>
      <c r="H315" s="636"/>
      <c r="I315" s="293" t="s">
        <v>541</v>
      </c>
      <c r="J315" s="294">
        <v>1.417</v>
      </c>
      <c r="K315" s="295">
        <v>0.5</v>
      </c>
      <c r="L315" s="295">
        <v>0.7</v>
      </c>
    </row>
    <row r="316" spans="3:12" ht="35">
      <c r="C316" s="296"/>
      <c r="D316" s="296"/>
      <c r="E316" s="296"/>
      <c r="F316" s="296"/>
      <c r="G316" s="296" t="s">
        <v>171</v>
      </c>
      <c r="H316" s="297">
        <v>93.120895683065996</v>
      </c>
      <c r="I316" s="296" t="s">
        <v>172</v>
      </c>
      <c r="J316" s="297">
        <v>79.88</v>
      </c>
      <c r="K316" s="296" t="s">
        <v>173</v>
      </c>
      <c r="L316" s="297">
        <v>173</v>
      </c>
    </row>
    <row r="317" spans="3:12" ht="35.5" thickBot="1">
      <c r="C317" s="296"/>
      <c r="D317" s="296"/>
      <c r="E317" s="296"/>
      <c r="F317" s="296"/>
      <c r="G317" s="296" t="s">
        <v>174</v>
      </c>
      <c r="H317" s="297">
        <v>63.32</v>
      </c>
      <c r="I317" s="296"/>
      <c r="J317" s="635" t="s">
        <v>175</v>
      </c>
      <c r="K317" s="635"/>
      <c r="L317" s="297">
        <v>300.5</v>
      </c>
    </row>
    <row r="318" spans="3:12" ht="18.5" thickTop="1">
      <c r="C318" s="298"/>
      <c r="D318" s="298"/>
      <c r="E318" s="298"/>
      <c r="F318" s="298"/>
      <c r="G318" s="298"/>
      <c r="H318" s="298"/>
      <c r="I318" s="298"/>
      <c r="J318" s="298"/>
      <c r="K318" s="298"/>
      <c r="L318" s="298"/>
    </row>
    <row r="319" spans="3:12" ht="18">
      <c r="C319" s="283" t="s">
        <v>500</v>
      </c>
      <c r="D319" s="284" t="s">
        <v>162</v>
      </c>
      <c r="E319" s="283" t="s">
        <v>163</v>
      </c>
      <c r="F319" s="283" t="s">
        <v>164</v>
      </c>
      <c r="G319" s="637" t="s">
        <v>165</v>
      </c>
      <c r="H319" s="637"/>
      <c r="I319" s="285" t="s">
        <v>166</v>
      </c>
      <c r="J319" s="284" t="s">
        <v>161</v>
      </c>
      <c r="K319" s="284" t="s">
        <v>167</v>
      </c>
      <c r="L319" s="284" t="s">
        <v>168</v>
      </c>
    </row>
    <row r="320" spans="3:12" ht="36" customHeight="1">
      <c r="C320" s="286" t="s">
        <v>169</v>
      </c>
      <c r="D320" s="287">
        <v>92270</v>
      </c>
      <c r="E320" s="286" t="s">
        <v>182</v>
      </c>
      <c r="F320" s="286" t="s">
        <v>482</v>
      </c>
      <c r="G320" s="638" t="s">
        <v>211</v>
      </c>
      <c r="H320" s="638"/>
      <c r="I320" s="288" t="s">
        <v>181</v>
      </c>
      <c r="J320" s="289">
        <v>1</v>
      </c>
      <c r="K320" s="290">
        <v>153.59</v>
      </c>
      <c r="L320" s="290">
        <v>153.59</v>
      </c>
    </row>
    <row r="321" spans="3:12" ht="52.5" customHeight="1">
      <c r="C321" s="291" t="s">
        <v>330</v>
      </c>
      <c r="D321" s="292">
        <v>88239</v>
      </c>
      <c r="E321" s="291" t="s">
        <v>182</v>
      </c>
      <c r="F321" s="291" t="s">
        <v>214</v>
      </c>
      <c r="G321" s="636" t="s">
        <v>177</v>
      </c>
      <c r="H321" s="636"/>
      <c r="I321" s="293" t="s">
        <v>183</v>
      </c>
      <c r="J321" s="294">
        <v>0.17899999999999999</v>
      </c>
      <c r="K321" s="295">
        <v>18.309999999999999</v>
      </c>
      <c r="L321" s="295">
        <v>3.27</v>
      </c>
    </row>
    <row r="322" spans="3:12" ht="35" customHeight="1">
      <c r="C322" s="291" t="s">
        <v>330</v>
      </c>
      <c r="D322" s="292">
        <v>88262</v>
      </c>
      <c r="E322" s="291" t="s">
        <v>182</v>
      </c>
      <c r="F322" s="291" t="s">
        <v>212</v>
      </c>
      <c r="G322" s="636" t="s">
        <v>177</v>
      </c>
      <c r="H322" s="636"/>
      <c r="I322" s="293" t="s">
        <v>183</v>
      </c>
      <c r="J322" s="294">
        <v>0.79200000000000004</v>
      </c>
      <c r="K322" s="295">
        <v>21.48</v>
      </c>
      <c r="L322" s="295">
        <v>17.010000000000002</v>
      </c>
    </row>
    <row r="323" spans="3:12" ht="52.5" customHeight="1">
      <c r="C323" s="291" t="s">
        <v>330</v>
      </c>
      <c r="D323" s="292">
        <v>91692</v>
      </c>
      <c r="E323" s="291" t="s">
        <v>182</v>
      </c>
      <c r="F323" s="291" t="s">
        <v>549</v>
      </c>
      <c r="G323" s="636" t="s">
        <v>540</v>
      </c>
      <c r="H323" s="636"/>
      <c r="I323" s="293" t="s">
        <v>470</v>
      </c>
      <c r="J323" s="294">
        <v>5.6000000000000001E-2</v>
      </c>
      <c r="K323" s="295">
        <v>18.309999999999999</v>
      </c>
      <c r="L323" s="295">
        <v>1.02</v>
      </c>
    </row>
    <row r="324" spans="3:12" ht="35" customHeight="1">
      <c r="C324" s="291" t="s">
        <v>330</v>
      </c>
      <c r="D324" s="292">
        <v>91693</v>
      </c>
      <c r="E324" s="291" t="s">
        <v>182</v>
      </c>
      <c r="F324" s="291" t="s">
        <v>547</v>
      </c>
      <c r="G324" s="636" t="s">
        <v>540</v>
      </c>
      <c r="H324" s="636"/>
      <c r="I324" s="293" t="s">
        <v>541</v>
      </c>
      <c r="J324" s="294">
        <v>0.224</v>
      </c>
      <c r="K324" s="295">
        <v>16.68</v>
      </c>
      <c r="L324" s="295">
        <v>3.73</v>
      </c>
    </row>
    <row r="325" spans="3:12" ht="35">
      <c r="C325" s="291" t="s">
        <v>551</v>
      </c>
      <c r="D325" s="292">
        <v>4517</v>
      </c>
      <c r="E325" s="291" t="s">
        <v>182</v>
      </c>
      <c r="F325" s="291" t="s">
        <v>566</v>
      </c>
      <c r="G325" s="636" t="s">
        <v>553</v>
      </c>
      <c r="H325" s="636"/>
      <c r="I325" s="293" t="s">
        <v>187</v>
      </c>
      <c r="J325" s="294">
        <v>4.2279999999999998</v>
      </c>
      <c r="K325" s="295">
        <v>4.1500000000000004</v>
      </c>
      <c r="L325" s="295">
        <v>17.54</v>
      </c>
    </row>
    <row r="326" spans="3:12" ht="35">
      <c r="C326" s="291" t="s">
        <v>551</v>
      </c>
      <c r="D326" s="292">
        <v>5068</v>
      </c>
      <c r="E326" s="291" t="s">
        <v>182</v>
      </c>
      <c r="F326" s="291" t="s">
        <v>558</v>
      </c>
      <c r="G326" s="636" t="s">
        <v>553</v>
      </c>
      <c r="H326" s="636"/>
      <c r="I326" s="293" t="s">
        <v>190</v>
      </c>
      <c r="J326" s="294">
        <v>0.128</v>
      </c>
      <c r="K326" s="295">
        <v>25.43</v>
      </c>
      <c r="L326" s="295">
        <v>3.25</v>
      </c>
    </row>
    <row r="327" spans="3:12" ht="52.5">
      <c r="C327" s="291" t="s">
        <v>551</v>
      </c>
      <c r="D327" s="292">
        <v>6189</v>
      </c>
      <c r="E327" s="291" t="s">
        <v>182</v>
      </c>
      <c r="F327" s="291" t="s">
        <v>578</v>
      </c>
      <c r="G327" s="636" t="s">
        <v>553</v>
      </c>
      <c r="H327" s="636"/>
      <c r="I327" s="293" t="s">
        <v>187</v>
      </c>
      <c r="J327" s="294">
        <v>4.4480000000000004</v>
      </c>
      <c r="K327" s="295">
        <v>24.23</v>
      </c>
      <c r="L327" s="295">
        <v>107.77</v>
      </c>
    </row>
    <row r="328" spans="3:12" ht="35">
      <c r="C328" s="296"/>
      <c r="D328" s="296"/>
      <c r="E328" s="296"/>
      <c r="F328" s="296"/>
      <c r="G328" s="296" t="s">
        <v>171</v>
      </c>
      <c r="H328" s="297">
        <v>10.194854128539133</v>
      </c>
      <c r="I328" s="296" t="s">
        <v>172</v>
      </c>
      <c r="J328" s="297">
        <v>8.75</v>
      </c>
      <c r="K328" s="296" t="s">
        <v>173</v>
      </c>
      <c r="L328" s="297">
        <v>18.940000000000001</v>
      </c>
    </row>
    <row r="329" spans="3:12" ht="35.5" thickBot="1">
      <c r="C329" s="296"/>
      <c r="D329" s="296"/>
      <c r="E329" s="296"/>
      <c r="F329" s="296"/>
      <c r="G329" s="296" t="s">
        <v>174</v>
      </c>
      <c r="H329" s="297">
        <v>41</v>
      </c>
      <c r="I329" s="296"/>
      <c r="J329" s="635" t="s">
        <v>175</v>
      </c>
      <c r="K329" s="635"/>
      <c r="L329" s="297">
        <v>194.59</v>
      </c>
    </row>
    <row r="330" spans="3:12" ht="18.5" thickTop="1">
      <c r="C330" s="298"/>
      <c r="D330" s="298"/>
      <c r="E330" s="298"/>
      <c r="F330" s="298"/>
      <c r="G330" s="298"/>
      <c r="H330" s="298"/>
      <c r="I330" s="298"/>
      <c r="J330" s="298"/>
      <c r="K330" s="298"/>
      <c r="L330" s="298"/>
    </row>
    <row r="331" spans="3:12" ht="18">
      <c r="C331" s="283" t="s">
        <v>501</v>
      </c>
      <c r="D331" s="284" t="s">
        <v>162</v>
      </c>
      <c r="E331" s="283" t="s">
        <v>163</v>
      </c>
      <c r="F331" s="283" t="s">
        <v>164</v>
      </c>
      <c r="G331" s="637" t="s">
        <v>165</v>
      </c>
      <c r="H331" s="637"/>
      <c r="I331" s="285" t="s">
        <v>166</v>
      </c>
      <c r="J331" s="284" t="s">
        <v>161</v>
      </c>
      <c r="K331" s="284" t="s">
        <v>167</v>
      </c>
      <c r="L331" s="284" t="s">
        <v>168</v>
      </c>
    </row>
    <row r="332" spans="3:12" ht="72" customHeight="1">
      <c r="C332" s="286" t="s">
        <v>169</v>
      </c>
      <c r="D332" s="287">
        <v>92761</v>
      </c>
      <c r="E332" s="286" t="s">
        <v>182</v>
      </c>
      <c r="F332" s="286" t="s">
        <v>502</v>
      </c>
      <c r="G332" s="638" t="s">
        <v>211</v>
      </c>
      <c r="H332" s="638"/>
      <c r="I332" s="288" t="s">
        <v>190</v>
      </c>
      <c r="J332" s="289">
        <v>1</v>
      </c>
      <c r="K332" s="290">
        <v>14.47</v>
      </c>
      <c r="L332" s="290">
        <v>14.47</v>
      </c>
    </row>
    <row r="333" spans="3:12" ht="35" customHeight="1">
      <c r="C333" s="291" t="s">
        <v>330</v>
      </c>
      <c r="D333" s="292">
        <v>88238</v>
      </c>
      <c r="E333" s="291" t="s">
        <v>182</v>
      </c>
      <c r="F333" s="291" t="s">
        <v>218</v>
      </c>
      <c r="G333" s="636" t="s">
        <v>177</v>
      </c>
      <c r="H333" s="636"/>
      <c r="I333" s="293" t="s">
        <v>183</v>
      </c>
      <c r="J333" s="294">
        <v>9.1999999999999998E-3</v>
      </c>
      <c r="K333" s="295">
        <v>17.420000000000002</v>
      </c>
      <c r="L333" s="295">
        <v>0.16</v>
      </c>
    </row>
    <row r="334" spans="3:12" ht="35" customHeight="1">
      <c r="C334" s="291" t="s">
        <v>330</v>
      </c>
      <c r="D334" s="292">
        <v>88245</v>
      </c>
      <c r="E334" s="291" t="s">
        <v>182</v>
      </c>
      <c r="F334" s="291" t="s">
        <v>219</v>
      </c>
      <c r="G334" s="636" t="s">
        <v>177</v>
      </c>
      <c r="H334" s="636"/>
      <c r="I334" s="293" t="s">
        <v>183</v>
      </c>
      <c r="J334" s="294">
        <v>5.6099999999999997E-2</v>
      </c>
      <c r="K334" s="295">
        <v>21.66</v>
      </c>
      <c r="L334" s="295">
        <v>1.21</v>
      </c>
    </row>
    <row r="335" spans="3:12" ht="35" customHeight="1">
      <c r="C335" s="291" t="s">
        <v>330</v>
      </c>
      <c r="D335" s="292">
        <v>92802</v>
      </c>
      <c r="E335" s="291" t="s">
        <v>182</v>
      </c>
      <c r="F335" s="291" t="s">
        <v>579</v>
      </c>
      <c r="G335" s="636" t="s">
        <v>211</v>
      </c>
      <c r="H335" s="636"/>
      <c r="I335" s="293" t="s">
        <v>190</v>
      </c>
      <c r="J335" s="294">
        <v>1</v>
      </c>
      <c r="K335" s="295">
        <v>12.32</v>
      </c>
      <c r="L335" s="295">
        <v>12.32</v>
      </c>
    </row>
    <row r="336" spans="3:12" ht="52.5">
      <c r="C336" s="291" t="s">
        <v>551</v>
      </c>
      <c r="D336" s="292">
        <v>39017</v>
      </c>
      <c r="E336" s="291" t="s">
        <v>182</v>
      </c>
      <c r="F336" s="291" t="s">
        <v>570</v>
      </c>
      <c r="G336" s="636" t="s">
        <v>553</v>
      </c>
      <c r="H336" s="636"/>
      <c r="I336" s="293" t="s">
        <v>176</v>
      </c>
      <c r="J336" s="294">
        <v>0.74299999999999999</v>
      </c>
      <c r="K336" s="295">
        <v>0.22</v>
      </c>
      <c r="L336" s="295">
        <v>0.16</v>
      </c>
    </row>
    <row r="337" spans="3:12" ht="35">
      <c r="C337" s="291" t="s">
        <v>551</v>
      </c>
      <c r="D337" s="292">
        <v>43132</v>
      </c>
      <c r="E337" s="291" t="s">
        <v>182</v>
      </c>
      <c r="F337" s="291" t="s">
        <v>569</v>
      </c>
      <c r="G337" s="636" t="s">
        <v>553</v>
      </c>
      <c r="H337" s="636"/>
      <c r="I337" s="293" t="s">
        <v>190</v>
      </c>
      <c r="J337" s="294">
        <v>2.5000000000000001E-2</v>
      </c>
      <c r="K337" s="295">
        <v>25</v>
      </c>
      <c r="L337" s="295">
        <v>0.62</v>
      </c>
    </row>
    <row r="338" spans="3:12" ht="35">
      <c r="C338" s="296"/>
      <c r="D338" s="296"/>
      <c r="E338" s="296"/>
      <c r="F338" s="296"/>
      <c r="G338" s="296" t="s">
        <v>171</v>
      </c>
      <c r="H338" s="297">
        <v>0.71051781677252668</v>
      </c>
      <c r="I338" s="296" t="s">
        <v>172</v>
      </c>
      <c r="J338" s="297">
        <v>0.61</v>
      </c>
      <c r="K338" s="296" t="s">
        <v>173</v>
      </c>
      <c r="L338" s="297">
        <v>1.32</v>
      </c>
    </row>
    <row r="339" spans="3:12" ht="35.5" thickBot="1">
      <c r="C339" s="296"/>
      <c r="D339" s="296"/>
      <c r="E339" s="296"/>
      <c r="F339" s="296"/>
      <c r="G339" s="296" t="s">
        <v>174</v>
      </c>
      <c r="H339" s="297">
        <v>3.86</v>
      </c>
      <c r="I339" s="296"/>
      <c r="J339" s="635" t="s">
        <v>175</v>
      </c>
      <c r="K339" s="635"/>
      <c r="L339" s="297">
        <v>18.329999999999998</v>
      </c>
    </row>
    <row r="340" spans="3:12" ht="18.5" thickTop="1"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</row>
    <row r="341" spans="3:12" ht="18">
      <c r="C341" s="283" t="s">
        <v>503</v>
      </c>
      <c r="D341" s="284" t="s">
        <v>162</v>
      </c>
      <c r="E341" s="283" t="s">
        <v>163</v>
      </c>
      <c r="F341" s="283" t="s">
        <v>164</v>
      </c>
      <c r="G341" s="637" t="s">
        <v>165</v>
      </c>
      <c r="H341" s="637"/>
      <c r="I341" s="285" t="s">
        <v>166</v>
      </c>
      <c r="J341" s="284" t="s">
        <v>161</v>
      </c>
      <c r="K341" s="284" t="s">
        <v>167</v>
      </c>
      <c r="L341" s="284" t="s">
        <v>168</v>
      </c>
    </row>
    <row r="342" spans="3:12" ht="72" customHeight="1">
      <c r="C342" s="286" t="s">
        <v>169</v>
      </c>
      <c r="D342" s="287">
        <v>92759</v>
      </c>
      <c r="E342" s="286" t="s">
        <v>182</v>
      </c>
      <c r="F342" s="286" t="s">
        <v>479</v>
      </c>
      <c r="G342" s="638" t="s">
        <v>211</v>
      </c>
      <c r="H342" s="638"/>
      <c r="I342" s="288" t="s">
        <v>190</v>
      </c>
      <c r="J342" s="289">
        <v>1</v>
      </c>
      <c r="K342" s="290">
        <v>15.16</v>
      </c>
      <c r="L342" s="290">
        <v>15.16</v>
      </c>
    </row>
    <row r="343" spans="3:12" ht="35" customHeight="1">
      <c r="C343" s="291" t="s">
        <v>330</v>
      </c>
      <c r="D343" s="292">
        <v>88238</v>
      </c>
      <c r="E343" s="291" t="s">
        <v>182</v>
      </c>
      <c r="F343" s="291" t="s">
        <v>218</v>
      </c>
      <c r="G343" s="636" t="s">
        <v>177</v>
      </c>
      <c r="H343" s="636"/>
      <c r="I343" s="293" t="s">
        <v>183</v>
      </c>
      <c r="J343" s="294">
        <v>1.7500000000000002E-2</v>
      </c>
      <c r="K343" s="295">
        <v>17.420000000000002</v>
      </c>
      <c r="L343" s="295">
        <v>0.3</v>
      </c>
    </row>
    <row r="344" spans="3:12" ht="35" customHeight="1">
      <c r="C344" s="291" t="s">
        <v>330</v>
      </c>
      <c r="D344" s="292">
        <v>88245</v>
      </c>
      <c r="E344" s="291" t="s">
        <v>182</v>
      </c>
      <c r="F344" s="291" t="s">
        <v>219</v>
      </c>
      <c r="G344" s="636" t="s">
        <v>177</v>
      </c>
      <c r="H344" s="636"/>
      <c r="I344" s="293" t="s">
        <v>183</v>
      </c>
      <c r="J344" s="294">
        <v>0.1069</v>
      </c>
      <c r="K344" s="295">
        <v>21.66</v>
      </c>
      <c r="L344" s="295">
        <v>2.31</v>
      </c>
    </row>
    <row r="345" spans="3:12" ht="35" customHeight="1">
      <c r="C345" s="291" t="s">
        <v>330</v>
      </c>
      <c r="D345" s="292">
        <v>92800</v>
      </c>
      <c r="E345" s="291" t="s">
        <v>182</v>
      </c>
      <c r="F345" s="291" t="s">
        <v>577</v>
      </c>
      <c r="G345" s="636" t="s">
        <v>211</v>
      </c>
      <c r="H345" s="636"/>
      <c r="I345" s="293" t="s">
        <v>190</v>
      </c>
      <c r="J345" s="294">
        <v>1</v>
      </c>
      <c r="K345" s="295">
        <v>11.67</v>
      </c>
      <c r="L345" s="295">
        <v>11.67</v>
      </c>
    </row>
    <row r="346" spans="3:12" ht="52.5">
      <c r="C346" s="291" t="s">
        <v>551</v>
      </c>
      <c r="D346" s="292">
        <v>39017</v>
      </c>
      <c r="E346" s="291" t="s">
        <v>182</v>
      </c>
      <c r="F346" s="291" t="s">
        <v>570</v>
      </c>
      <c r="G346" s="636" t="s">
        <v>553</v>
      </c>
      <c r="H346" s="636"/>
      <c r="I346" s="293" t="s">
        <v>176</v>
      </c>
      <c r="J346" s="294">
        <v>1.19</v>
      </c>
      <c r="K346" s="295">
        <v>0.22</v>
      </c>
      <c r="L346" s="295">
        <v>0.26</v>
      </c>
    </row>
    <row r="347" spans="3:12" ht="35">
      <c r="C347" s="291" t="s">
        <v>551</v>
      </c>
      <c r="D347" s="292">
        <v>43132</v>
      </c>
      <c r="E347" s="291" t="s">
        <v>182</v>
      </c>
      <c r="F347" s="291" t="s">
        <v>569</v>
      </c>
      <c r="G347" s="636" t="s">
        <v>553</v>
      </c>
      <c r="H347" s="636"/>
      <c r="I347" s="293" t="s">
        <v>190</v>
      </c>
      <c r="J347" s="294">
        <v>2.5000000000000001E-2</v>
      </c>
      <c r="K347" s="295">
        <v>25</v>
      </c>
      <c r="L347" s="295">
        <v>0.62</v>
      </c>
    </row>
    <row r="348" spans="3:12" ht="35">
      <c r="C348" s="296"/>
      <c r="D348" s="296"/>
      <c r="E348" s="296"/>
      <c r="F348" s="296"/>
      <c r="G348" s="296" t="s">
        <v>171</v>
      </c>
      <c r="H348" s="297">
        <v>1.6309613521369362</v>
      </c>
      <c r="I348" s="296" t="s">
        <v>172</v>
      </c>
      <c r="J348" s="297">
        <v>1.4</v>
      </c>
      <c r="K348" s="296" t="s">
        <v>173</v>
      </c>
      <c r="L348" s="297">
        <v>3.03</v>
      </c>
    </row>
    <row r="349" spans="3:12" ht="35.5" thickBot="1">
      <c r="C349" s="296"/>
      <c r="D349" s="296"/>
      <c r="E349" s="296"/>
      <c r="F349" s="296"/>
      <c r="G349" s="296" t="s">
        <v>174</v>
      </c>
      <c r="H349" s="297">
        <v>4.04</v>
      </c>
      <c r="I349" s="296"/>
      <c r="J349" s="635" t="s">
        <v>175</v>
      </c>
      <c r="K349" s="635"/>
      <c r="L349" s="297">
        <v>19.2</v>
      </c>
    </row>
    <row r="350" spans="3:12" ht="18.5" thickTop="1">
      <c r="C350" s="298"/>
      <c r="D350" s="298"/>
      <c r="E350" s="298"/>
      <c r="F350" s="298"/>
      <c r="G350" s="298"/>
      <c r="H350" s="298"/>
      <c r="I350" s="298"/>
      <c r="J350" s="298"/>
      <c r="K350" s="298"/>
      <c r="L350" s="298"/>
    </row>
    <row r="351" spans="3:12" ht="18">
      <c r="C351" s="283" t="s">
        <v>504</v>
      </c>
      <c r="D351" s="284" t="s">
        <v>162</v>
      </c>
      <c r="E351" s="283" t="s">
        <v>163</v>
      </c>
      <c r="F351" s="283" t="s">
        <v>164</v>
      </c>
      <c r="G351" s="637" t="s">
        <v>165</v>
      </c>
      <c r="H351" s="637"/>
      <c r="I351" s="285" t="s">
        <v>166</v>
      </c>
      <c r="J351" s="284" t="s">
        <v>161</v>
      </c>
      <c r="K351" s="284" t="s">
        <v>167</v>
      </c>
      <c r="L351" s="284" t="s">
        <v>168</v>
      </c>
    </row>
    <row r="352" spans="3:12" ht="72" customHeight="1">
      <c r="C352" s="286" t="s">
        <v>169</v>
      </c>
      <c r="D352" s="287">
        <v>94965</v>
      </c>
      <c r="E352" s="286" t="s">
        <v>182</v>
      </c>
      <c r="F352" s="286" t="s">
        <v>477</v>
      </c>
      <c r="G352" s="638" t="s">
        <v>211</v>
      </c>
      <c r="H352" s="638"/>
      <c r="I352" s="288" t="s">
        <v>188</v>
      </c>
      <c r="J352" s="289">
        <v>1</v>
      </c>
      <c r="K352" s="290">
        <v>555.19000000000005</v>
      </c>
      <c r="L352" s="290">
        <v>555.19000000000005</v>
      </c>
    </row>
    <row r="353" spans="3:12" ht="70" customHeight="1">
      <c r="C353" s="291" t="s">
        <v>330</v>
      </c>
      <c r="D353" s="292">
        <v>88316</v>
      </c>
      <c r="E353" s="291" t="s">
        <v>182</v>
      </c>
      <c r="F353" s="291" t="s">
        <v>185</v>
      </c>
      <c r="G353" s="636" t="s">
        <v>177</v>
      </c>
      <c r="H353" s="636"/>
      <c r="I353" s="293" t="s">
        <v>183</v>
      </c>
      <c r="J353" s="294">
        <v>2.3117000000000001</v>
      </c>
      <c r="K353" s="295">
        <v>17.420000000000002</v>
      </c>
      <c r="L353" s="295">
        <v>40.26</v>
      </c>
    </row>
    <row r="354" spans="3:12" ht="35" customHeight="1">
      <c r="C354" s="291" t="s">
        <v>330</v>
      </c>
      <c r="D354" s="292">
        <v>88377</v>
      </c>
      <c r="E354" s="291" t="s">
        <v>182</v>
      </c>
      <c r="F354" s="291" t="s">
        <v>217</v>
      </c>
      <c r="G354" s="636" t="s">
        <v>177</v>
      </c>
      <c r="H354" s="636"/>
      <c r="I354" s="293" t="s">
        <v>183</v>
      </c>
      <c r="J354" s="294">
        <v>1.4637</v>
      </c>
      <c r="K354" s="295">
        <v>15.75</v>
      </c>
      <c r="L354" s="295">
        <v>23.05</v>
      </c>
    </row>
    <row r="355" spans="3:12" ht="70">
      <c r="C355" s="291" t="s">
        <v>330</v>
      </c>
      <c r="D355" s="292">
        <v>88830</v>
      </c>
      <c r="E355" s="291" t="s">
        <v>182</v>
      </c>
      <c r="F355" s="291" t="s">
        <v>572</v>
      </c>
      <c r="G355" s="636" t="s">
        <v>540</v>
      </c>
      <c r="H355" s="636"/>
      <c r="I355" s="293" t="s">
        <v>470</v>
      </c>
      <c r="J355" s="294">
        <v>0.75339999999999996</v>
      </c>
      <c r="K355" s="295">
        <v>2.3199999999999998</v>
      </c>
      <c r="L355" s="295">
        <v>1.74</v>
      </c>
    </row>
    <row r="356" spans="3:12" ht="70" customHeight="1">
      <c r="C356" s="291" t="s">
        <v>330</v>
      </c>
      <c r="D356" s="292">
        <v>88831</v>
      </c>
      <c r="E356" s="291" t="s">
        <v>182</v>
      </c>
      <c r="F356" s="291" t="s">
        <v>573</v>
      </c>
      <c r="G356" s="636" t="s">
        <v>540</v>
      </c>
      <c r="H356" s="636"/>
      <c r="I356" s="293" t="s">
        <v>541</v>
      </c>
      <c r="J356" s="294">
        <v>0.71030000000000004</v>
      </c>
      <c r="K356" s="295">
        <v>0.44</v>
      </c>
      <c r="L356" s="295">
        <v>0.31</v>
      </c>
    </row>
    <row r="357" spans="3:12" ht="35">
      <c r="C357" s="291" t="s">
        <v>551</v>
      </c>
      <c r="D357" s="292">
        <v>370</v>
      </c>
      <c r="E357" s="291" t="s">
        <v>182</v>
      </c>
      <c r="F357" s="291" t="s">
        <v>574</v>
      </c>
      <c r="G357" s="636" t="s">
        <v>553</v>
      </c>
      <c r="H357" s="636"/>
      <c r="I357" s="293" t="s">
        <v>188</v>
      </c>
      <c r="J357" s="294">
        <v>0.72289999999999999</v>
      </c>
      <c r="K357" s="295">
        <v>130</v>
      </c>
      <c r="L357" s="295">
        <v>93.97</v>
      </c>
    </row>
    <row r="358" spans="3:12" ht="17.5">
      <c r="C358" s="291" t="s">
        <v>551</v>
      </c>
      <c r="D358" s="292">
        <v>1379</v>
      </c>
      <c r="E358" s="291" t="s">
        <v>182</v>
      </c>
      <c r="F358" s="291" t="s">
        <v>576</v>
      </c>
      <c r="G358" s="636" t="s">
        <v>553</v>
      </c>
      <c r="H358" s="636"/>
      <c r="I358" s="293" t="s">
        <v>190</v>
      </c>
      <c r="J358" s="294">
        <v>362.65789999999998</v>
      </c>
      <c r="K358" s="295">
        <v>0.88</v>
      </c>
      <c r="L358" s="295">
        <v>319.13</v>
      </c>
    </row>
    <row r="359" spans="3:12" ht="35">
      <c r="C359" s="291" t="s">
        <v>551</v>
      </c>
      <c r="D359" s="292">
        <v>4721</v>
      </c>
      <c r="E359" s="291" t="s">
        <v>182</v>
      </c>
      <c r="F359" s="291" t="s">
        <v>575</v>
      </c>
      <c r="G359" s="636" t="s">
        <v>553</v>
      </c>
      <c r="H359" s="636"/>
      <c r="I359" s="293" t="s">
        <v>188</v>
      </c>
      <c r="J359" s="294">
        <v>0.59340000000000004</v>
      </c>
      <c r="K359" s="295">
        <v>129.32</v>
      </c>
      <c r="L359" s="295">
        <v>76.73</v>
      </c>
    </row>
    <row r="360" spans="3:12" ht="35">
      <c r="C360" s="296"/>
      <c r="D360" s="296"/>
      <c r="E360" s="296"/>
      <c r="F360" s="296"/>
      <c r="G360" s="296" t="s">
        <v>171</v>
      </c>
      <c r="H360" s="297">
        <v>24.690494132845302</v>
      </c>
      <c r="I360" s="296" t="s">
        <v>172</v>
      </c>
      <c r="J360" s="297">
        <v>21.18</v>
      </c>
      <c r="K360" s="296" t="s">
        <v>173</v>
      </c>
      <c r="L360" s="297">
        <v>45.87</v>
      </c>
    </row>
    <row r="361" spans="3:12" ht="35.5" thickBot="1">
      <c r="C361" s="296"/>
      <c r="D361" s="296"/>
      <c r="E361" s="296"/>
      <c r="F361" s="296"/>
      <c r="G361" s="296" t="s">
        <v>174</v>
      </c>
      <c r="H361" s="297">
        <v>148.22999999999999</v>
      </c>
      <c r="I361" s="296"/>
      <c r="J361" s="635" t="s">
        <v>175</v>
      </c>
      <c r="K361" s="635"/>
      <c r="L361" s="297">
        <v>703.42</v>
      </c>
    </row>
    <row r="362" spans="3:12" ht="18.5" thickTop="1">
      <c r="C362" s="298"/>
      <c r="D362" s="298"/>
      <c r="E362" s="298"/>
      <c r="F362" s="298"/>
      <c r="G362" s="298"/>
      <c r="H362" s="298"/>
      <c r="I362" s="298"/>
      <c r="J362" s="298"/>
      <c r="K362" s="298"/>
      <c r="L362" s="298"/>
    </row>
    <row r="363" spans="3:12" ht="18">
      <c r="C363" s="283" t="s">
        <v>505</v>
      </c>
      <c r="D363" s="284" t="s">
        <v>162</v>
      </c>
      <c r="E363" s="283" t="s">
        <v>163</v>
      </c>
      <c r="F363" s="283" t="s">
        <v>164</v>
      </c>
      <c r="G363" s="637" t="s">
        <v>165</v>
      </c>
      <c r="H363" s="637"/>
      <c r="I363" s="285" t="s">
        <v>166</v>
      </c>
      <c r="J363" s="284" t="s">
        <v>161</v>
      </c>
      <c r="K363" s="284" t="s">
        <v>167</v>
      </c>
      <c r="L363" s="284" t="s">
        <v>168</v>
      </c>
    </row>
    <row r="364" spans="3:12" ht="54" customHeight="1">
      <c r="C364" s="286" t="s">
        <v>169</v>
      </c>
      <c r="D364" s="287">
        <v>103670</v>
      </c>
      <c r="E364" s="286" t="s">
        <v>182</v>
      </c>
      <c r="F364" s="286" t="s">
        <v>189</v>
      </c>
      <c r="G364" s="638" t="s">
        <v>211</v>
      </c>
      <c r="H364" s="638"/>
      <c r="I364" s="288" t="s">
        <v>188</v>
      </c>
      <c r="J364" s="289">
        <v>1</v>
      </c>
      <c r="K364" s="290">
        <v>237.18</v>
      </c>
      <c r="L364" s="290">
        <v>237.18</v>
      </c>
    </row>
    <row r="365" spans="3:12" ht="35" customHeight="1">
      <c r="C365" s="291" t="s">
        <v>330</v>
      </c>
      <c r="D365" s="292">
        <v>88262</v>
      </c>
      <c r="E365" s="291" t="s">
        <v>182</v>
      </c>
      <c r="F365" s="291" t="s">
        <v>212</v>
      </c>
      <c r="G365" s="636" t="s">
        <v>177</v>
      </c>
      <c r="H365" s="636"/>
      <c r="I365" s="293" t="s">
        <v>183</v>
      </c>
      <c r="J365" s="294">
        <v>2.4590000000000001</v>
      </c>
      <c r="K365" s="295">
        <v>21.48</v>
      </c>
      <c r="L365" s="295">
        <v>52.81</v>
      </c>
    </row>
    <row r="366" spans="3:12" ht="35" customHeight="1">
      <c r="C366" s="291" t="s">
        <v>330</v>
      </c>
      <c r="D366" s="292">
        <v>88309</v>
      </c>
      <c r="E366" s="291" t="s">
        <v>182</v>
      </c>
      <c r="F366" s="291" t="s">
        <v>215</v>
      </c>
      <c r="G366" s="636" t="s">
        <v>177</v>
      </c>
      <c r="H366" s="636"/>
      <c r="I366" s="293" t="s">
        <v>183</v>
      </c>
      <c r="J366" s="294">
        <v>2.4590000000000001</v>
      </c>
      <c r="K366" s="295">
        <v>21.83</v>
      </c>
      <c r="L366" s="295">
        <v>53.67</v>
      </c>
    </row>
    <row r="367" spans="3:12" ht="35" customHeight="1">
      <c r="C367" s="291" t="s">
        <v>330</v>
      </c>
      <c r="D367" s="292">
        <v>88316</v>
      </c>
      <c r="E367" s="291" t="s">
        <v>182</v>
      </c>
      <c r="F367" s="291" t="s">
        <v>185</v>
      </c>
      <c r="G367" s="636" t="s">
        <v>177</v>
      </c>
      <c r="H367" s="636"/>
      <c r="I367" s="293" t="s">
        <v>183</v>
      </c>
      <c r="J367" s="294">
        <v>7.3769999999999998</v>
      </c>
      <c r="K367" s="295">
        <v>17.420000000000002</v>
      </c>
      <c r="L367" s="295">
        <v>128.5</v>
      </c>
    </row>
    <row r="368" spans="3:12" ht="52.5" customHeight="1">
      <c r="C368" s="291" t="s">
        <v>330</v>
      </c>
      <c r="D368" s="292">
        <v>90586</v>
      </c>
      <c r="E368" s="291" t="s">
        <v>182</v>
      </c>
      <c r="F368" s="291" t="s">
        <v>560</v>
      </c>
      <c r="G368" s="636" t="s">
        <v>540</v>
      </c>
      <c r="H368" s="636"/>
      <c r="I368" s="293" t="s">
        <v>470</v>
      </c>
      <c r="J368" s="294">
        <v>1.042</v>
      </c>
      <c r="K368" s="295">
        <v>1.44</v>
      </c>
      <c r="L368" s="295">
        <v>1.5</v>
      </c>
    </row>
    <row r="369" spans="3:12" ht="52.5" customHeight="1">
      <c r="C369" s="291" t="s">
        <v>330</v>
      </c>
      <c r="D369" s="292">
        <v>90587</v>
      </c>
      <c r="E369" s="291" t="s">
        <v>182</v>
      </c>
      <c r="F369" s="291" t="s">
        <v>561</v>
      </c>
      <c r="G369" s="636" t="s">
        <v>540</v>
      </c>
      <c r="H369" s="636"/>
      <c r="I369" s="293" t="s">
        <v>541</v>
      </c>
      <c r="J369" s="294">
        <v>1.417</v>
      </c>
      <c r="K369" s="295">
        <v>0.5</v>
      </c>
      <c r="L369" s="295">
        <v>0.7</v>
      </c>
    </row>
    <row r="370" spans="3:12" ht="35">
      <c r="C370" s="296"/>
      <c r="D370" s="296"/>
      <c r="E370" s="296"/>
      <c r="F370" s="296"/>
      <c r="G370" s="296" t="s">
        <v>171</v>
      </c>
      <c r="H370" s="297">
        <v>93.120895683065996</v>
      </c>
      <c r="I370" s="296" t="s">
        <v>172</v>
      </c>
      <c r="J370" s="297">
        <v>79.88</v>
      </c>
      <c r="K370" s="296" t="s">
        <v>173</v>
      </c>
      <c r="L370" s="297">
        <v>173</v>
      </c>
    </row>
    <row r="371" spans="3:12" ht="35.5" thickBot="1">
      <c r="C371" s="296"/>
      <c r="D371" s="296"/>
      <c r="E371" s="296"/>
      <c r="F371" s="296"/>
      <c r="G371" s="296" t="s">
        <v>174</v>
      </c>
      <c r="H371" s="297">
        <v>63.32</v>
      </c>
      <c r="I371" s="296"/>
      <c r="J371" s="635" t="s">
        <v>175</v>
      </c>
      <c r="K371" s="635"/>
      <c r="L371" s="297">
        <v>300.5</v>
      </c>
    </row>
    <row r="372" spans="3:12" ht="18.5" thickTop="1">
      <c r="C372" s="298"/>
      <c r="D372" s="298"/>
      <c r="E372" s="298"/>
      <c r="F372" s="298"/>
      <c r="G372" s="298"/>
      <c r="H372" s="298"/>
      <c r="I372" s="298"/>
      <c r="J372" s="298"/>
      <c r="K372" s="298"/>
      <c r="L372" s="298"/>
    </row>
    <row r="373" spans="3:12" ht="18">
      <c r="C373" s="283" t="s">
        <v>613</v>
      </c>
      <c r="D373" s="284" t="s">
        <v>162</v>
      </c>
      <c r="E373" s="283" t="s">
        <v>163</v>
      </c>
      <c r="F373" s="283" t="s">
        <v>164</v>
      </c>
      <c r="G373" s="637" t="s">
        <v>165</v>
      </c>
      <c r="H373" s="637"/>
      <c r="I373" s="285" t="s">
        <v>166</v>
      </c>
      <c r="J373" s="284" t="s">
        <v>161</v>
      </c>
      <c r="K373" s="284" t="s">
        <v>167</v>
      </c>
      <c r="L373" s="284" t="s">
        <v>168</v>
      </c>
    </row>
    <row r="374" spans="3:12" ht="36">
      <c r="C374" s="286" t="s">
        <v>169</v>
      </c>
      <c r="D374" s="287">
        <v>5213464</v>
      </c>
      <c r="E374" s="286" t="s">
        <v>507</v>
      </c>
      <c r="F374" s="286" t="s">
        <v>508</v>
      </c>
      <c r="G374" s="638" t="s">
        <v>583</v>
      </c>
      <c r="H374" s="638"/>
      <c r="I374" s="288" t="s">
        <v>509</v>
      </c>
      <c r="J374" s="289">
        <v>1</v>
      </c>
      <c r="K374" s="290">
        <v>243.61</v>
      </c>
      <c r="L374" s="290">
        <v>243.61</v>
      </c>
    </row>
    <row r="375" spans="3:12" ht="18" customHeight="1">
      <c r="C375" s="637" t="s">
        <v>42</v>
      </c>
      <c r="D375" s="647" t="s">
        <v>162</v>
      </c>
      <c r="E375" s="637" t="s">
        <v>163</v>
      </c>
      <c r="F375" s="637" t="s">
        <v>132</v>
      </c>
      <c r="G375" s="647" t="s">
        <v>194</v>
      </c>
      <c r="H375" s="648" t="s">
        <v>584</v>
      </c>
      <c r="I375" s="647"/>
      <c r="J375" s="648" t="s">
        <v>585</v>
      </c>
      <c r="K375" s="647"/>
      <c r="L375" s="647" t="s">
        <v>586</v>
      </c>
    </row>
    <row r="376" spans="3:12" ht="18">
      <c r="C376" s="647"/>
      <c r="D376" s="647"/>
      <c r="E376" s="647"/>
      <c r="F376" s="647"/>
      <c r="G376" s="647"/>
      <c r="H376" s="284" t="s">
        <v>587</v>
      </c>
      <c r="I376" s="284" t="s">
        <v>588</v>
      </c>
      <c r="J376" s="284" t="s">
        <v>587</v>
      </c>
      <c r="K376" s="284" t="s">
        <v>588</v>
      </c>
      <c r="L376" s="647"/>
    </row>
    <row r="377" spans="3:12" ht="17.5">
      <c r="C377" s="291" t="s">
        <v>551</v>
      </c>
      <c r="D377" s="292" t="s">
        <v>589</v>
      </c>
      <c r="E377" s="291" t="s">
        <v>507</v>
      </c>
      <c r="F377" s="291" t="s">
        <v>590</v>
      </c>
      <c r="G377" s="294">
        <v>1</v>
      </c>
      <c r="H377" s="295">
        <v>0.3</v>
      </c>
      <c r="I377" s="295">
        <v>0.7</v>
      </c>
      <c r="J377" s="299">
        <v>150.0385</v>
      </c>
      <c r="K377" s="299">
        <v>51.5944</v>
      </c>
      <c r="L377" s="299">
        <v>81.127600000000001</v>
      </c>
    </row>
    <row r="378" spans="3:12" ht="18" customHeight="1">
      <c r="C378" s="649"/>
      <c r="D378" s="649"/>
      <c r="E378" s="649"/>
      <c r="F378" s="649"/>
      <c r="G378" s="649"/>
      <c r="H378" s="649" t="s">
        <v>591</v>
      </c>
      <c r="I378" s="649"/>
      <c r="J378" s="649"/>
      <c r="K378" s="649"/>
      <c r="L378" s="300">
        <v>81.127600000000001</v>
      </c>
    </row>
    <row r="379" spans="3:12" ht="36">
      <c r="C379" s="283" t="s">
        <v>66</v>
      </c>
      <c r="D379" s="284" t="s">
        <v>162</v>
      </c>
      <c r="E379" s="283" t="s">
        <v>163</v>
      </c>
      <c r="F379" s="283" t="s">
        <v>592</v>
      </c>
      <c r="G379" s="284" t="s">
        <v>194</v>
      </c>
      <c r="H379" s="647" t="s">
        <v>593</v>
      </c>
      <c r="I379" s="647"/>
      <c r="J379" s="647"/>
      <c r="K379" s="647"/>
      <c r="L379" s="284" t="s">
        <v>586</v>
      </c>
    </row>
    <row r="380" spans="3:12" ht="17.5">
      <c r="C380" s="291" t="s">
        <v>551</v>
      </c>
      <c r="D380" s="292" t="s">
        <v>596</v>
      </c>
      <c r="E380" s="291" t="s">
        <v>507</v>
      </c>
      <c r="F380" s="291" t="s">
        <v>597</v>
      </c>
      <c r="G380" s="294">
        <v>1</v>
      </c>
      <c r="H380" s="291"/>
      <c r="I380" s="291"/>
      <c r="J380" s="291"/>
      <c r="K380" s="299">
        <v>24.167999999999999</v>
      </c>
      <c r="L380" s="299">
        <v>24.167999999999999</v>
      </c>
    </row>
    <row r="381" spans="3:12" ht="17.5">
      <c r="C381" s="291" t="s">
        <v>551</v>
      </c>
      <c r="D381" s="292" t="s">
        <v>594</v>
      </c>
      <c r="E381" s="291" t="s">
        <v>507</v>
      </c>
      <c r="F381" s="291" t="s">
        <v>595</v>
      </c>
      <c r="G381" s="294">
        <v>2</v>
      </c>
      <c r="H381" s="291"/>
      <c r="I381" s="291"/>
      <c r="J381" s="291"/>
      <c r="K381" s="299">
        <v>19.331299999999999</v>
      </c>
      <c r="L381" s="299">
        <v>38.662599999999998</v>
      </c>
    </row>
    <row r="382" spans="3:12" ht="18" customHeight="1">
      <c r="C382" s="649"/>
      <c r="D382" s="649"/>
      <c r="E382" s="649"/>
      <c r="F382" s="649"/>
      <c r="G382" s="649"/>
      <c r="H382" s="649" t="s">
        <v>598</v>
      </c>
      <c r="I382" s="649"/>
      <c r="J382" s="649"/>
      <c r="K382" s="649"/>
      <c r="L382" s="300">
        <v>62.830599999999997</v>
      </c>
    </row>
    <row r="383" spans="3:12" ht="18" customHeight="1">
      <c r="C383" s="649"/>
      <c r="D383" s="649"/>
      <c r="E383" s="649"/>
      <c r="F383" s="649"/>
      <c r="G383" s="649"/>
      <c r="H383" s="649" t="s">
        <v>599</v>
      </c>
      <c r="I383" s="649"/>
      <c r="J383" s="649"/>
      <c r="K383" s="649"/>
      <c r="L383" s="300">
        <v>0</v>
      </c>
    </row>
    <row r="384" spans="3:12" ht="18" customHeight="1">
      <c r="C384" s="649"/>
      <c r="D384" s="649"/>
      <c r="E384" s="649"/>
      <c r="F384" s="649"/>
      <c r="G384" s="649"/>
      <c r="H384" s="649" t="s">
        <v>600</v>
      </c>
      <c r="I384" s="649"/>
      <c r="J384" s="649"/>
      <c r="K384" s="649"/>
      <c r="L384" s="300">
        <v>143.95820000000001</v>
      </c>
    </row>
    <row r="385" spans="3:12" ht="18" customHeight="1">
      <c r="C385" s="649"/>
      <c r="D385" s="649"/>
      <c r="E385" s="649"/>
      <c r="F385" s="649"/>
      <c r="G385" s="649"/>
      <c r="H385" s="649" t="s">
        <v>601</v>
      </c>
      <c r="I385" s="649"/>
      <c r="J385" s="649"/>
      <c r="K385" s="649"/>
      <c r="L385" s="300">
        <v>0</v>
      </c>
    </row>
    <row r="386" spans="3:12" ht="18" customHeight="1">
      <c r="C386" s="649"/>
      <c r="D386" s="649"/>
      <c r="E386" s="649"/>
      <c r="F386" s="649"/>
      <c r="G386" s="649"/>
      <c r="H386" s="649" t="s">
        <v>602</v>
      </c>
      <c r="I386" s="649"/>
      <c r="J386" s="649"/>
      <c r="K386" s="649"/>
      <c r="L386" s="300">
        <v>0</v>
      </c>
    </row>
    <row r="387" spans="3:12" ht="18" customHeight="1">
      <c r="C387" s="649"/>
      <c r="D387" s="649"/>
      <c r="E387" s="649"/>
      <c r="F387" s="649"/>
      <c r="G387" s="649"/>
      <c r="H387" s="649" t="s">
        <v>603</v>
      </c>
      <c r="I387" s="649"/>
      <c r="J387" s="649"/>
      <c r="K387" s="649"/>
      <c r="L387" s="300">
        <v>3</v>
      </c>
    </row>
    <row r="388" spans="3:12" ht="18" customHeight="1">
      <c r="C388" s="649"/>
      <c r="D388" s="649"/>
      <c r="E388" s="649"/>
      <c r="F388" s="649"/>
      <c r="G388" s="649"/>
      <c r="H388" s="649" t="s">
        <v>604</v>
      </c>
      <c r="I388" s="649"/>
      <c r="J388" s="649"/>
      <c r="K388" s="649"/>
      <c r="L388" s="300">
        <v>47.9861</v>
      </c>
    </row>
    <row r="389" spans="3:12" ht="36">
      <c r="C389" s="283" t="s">
        <v>83</v>
      </c>
      <c r="D389" s="284" t="s">
        <v>163</v>
      </c>
      <c r="E389" s="283" t="s">
        <v>162</v>
      </c>
      <c r="F389" s="283" t="s">
        <v>605</v>
      </c>
      <c r="G389" s="284" t="s">
        <v>194</v>
      </c>
      <c r="H389" s="284" t="s">
        <v>606</v>
      </c>
      <c r="I389" s="647" t="s">
        <v>607</v>
      </c>
      <c r="J389" s="647"/>
      <c r="K389" s="647"/>
      <c r="L389" s="284" t="s">
        <v>586</v>
      </c>
    </row>
    <row r="390" spans="3:12" ht="35">
      <c r="C390" s="291" t="s">
        <v>608</v>
      </c>
      <c r="D390" s="292" t="s">
        <v>507</v>
      </c>
      <c r="E390" s="291">
        <v>5213414</v>
      </c>
      <c r="F390" s="291" t="s">
        <v>609</v>
      </c>
      <c r="G390" s="294">
        <v>0.36</v>
      </c>
      <c r="H390" s="293" t="s">
        <v>181</v>
      </c>
      <c r="I390" s="777">
        <v>543.4</v>
      </c>
      <c r="J390" s="777"/>
      <c r="K390" s="636"/>
      <c r="L390" s="299">
        <v>195.624</v>
      </c>
    </row>
    <row r="391" spans="3:12" ht="18" customHeight="1">
      <c r="C391" s="649"/>
      <c r="D391" s="649"/>
      <c r="E391" s="649"/>
      <c r="F391" s="649"/>
      <c r="G391" s="649"/>
      <c r="H391" s="649" t="s">
        <v>610</v>
      </c>
      <c r="I391" s="649"/>
      <c r="J391" s="649"/>
      <c r="K391" s="649"/>
      <c r="L391" s="300">
        <v>195.624</v>
      </c>
    </row>
    <row r="392" spans="3:12" ht="35">
      <c r="C392" s="296"/>
      <c r="D392" s="296"/>
      <c r="E392" s="296"/>
      <c r="F392" s="296"/>
      <c r="G392" s="296" t="s">
        <v>171</v>
      </c>
      <c r="H392" s="297">
        <v>18.205229590555138</v>
      </c>
      <c r="I392" s="296" t="s">
        <v>172</v>
      </c>
      <c r="J392" s="297">
        <v>15.61</v>
      </c>
      <c r="K392" s="296" t="s">
        <v>173</v>
      </c>
      <c r="L392" s="297">
        <v>33.821675581903413</v>
      </c>
    </row>
    <row r="393" spans="3:12" ht="35.5" thickBot="1">
      <c r="C393" s="296"/>
      <c r="D393" s="296"/>
      <c r="E393" s="296"/>
      <c r="F393" s="296"/>
      <c r="G393" s="296" t="s">
        <v>174</v>
      </c>
      <c r="H393" s="297">
        <v>65.040000000000006</v>
      </c>
      <c r="I393" s="296"/>
      <c r="J393" s="635" t="s">
        <v>175</v>
      </c>
      <c r="K393" s="635"/>
      <c r="L393" s="297">
        <v>308.64999999999998</v>
      </c>
    </row>
    <row r="394" spans="3:12" ht="18.5" thickTop="1">
      <c r="C394" s="298"/>
      <c r="D394" s="298"/>
      <c r="E394" s="298"/>
      <c r="F394" s="298"/>
      <c r="G394" s="298"/>
      <c r="H394" s="298"/>
      <c r="I394" s="298"/>
      <c r="J394" s="298"/>
      <c r="K394" s="298"/>
      <c r="L394" s="298"/>
    </row>
    <row r="395" spans="3:12" ht="18">
      <c r="C395" s="283" t="s">
        <v>614</v>
      </c>
      <c r="D395" s="284" t="s">
        <v>162</v>
      </c>
      <c r="E395" s="283" t="s">
        <v>163</v>
      </c>
      <c r="F395" s="283" t="s">
        <v>164</v>
      </c>
      <c r="G395" s="637" t="s">
        <v>165</v>
      </c>
      <c r="H395" s="637"/>
      <c r="I395" s="285" t="s">
        <v>166</v>
      </c>
      <c r="J395" s="284" t="s">
        <v>161</v>
      </c>
      <c r="K395" s="284" t="s">
        <v>167</v>
      </c>
      <c r="L395" s="284" t="s">
        <v>168</v>
      </c>
    </row>
    <row r="396" spans="3:12" ht="72">
      <c r="C396" s="286" t="s">
        <v>169</v>
      </c>
      <c r="D396" s="287">
        <v>103695</v>
      </c>
      <c r="E396" s="286" t="s">
        <v>182</v>
      </c>
      <c r="F396" s="286" t="s">
        <v>615</v>
      </c>
      <c r="G396" s="638" t="s">
        <v>559</v>
      </c>
      <c r="H396" s="638"/>
      <c r="I396" s="288" t="s">
        <v>176</v>
      </c>
      <c r="J396" s="289">
        <v>1</v>
      </c>
      <c r="K396" s="290">
        <v>104</v>
      </c>
      <c r="L396" s="290">
        <v>104</v>
      </c>
    </row>
    <row r="397" spans="3:12" ht="18" customHeight="1">
      <c r="C397" s="291" t="s">
        <v>330</v>
      </c>
      <c r="D397" s="292">
        <v>102197</v>
      </c>
      <c r="E397" s="291" t="s">
        <v>182</v>
      </c>
      <c r="F397" s="291" t="s">
        <v>616</v>
      </c>
      <c r="G397" s="636" t="s">
        <v>617</v>
      </c>
      <c r="H397" s="636"/>
      <c r="I397" s="293" t="s">
        <v>181</v>
      </c>
      <c r="J397" s="294">
        <v>0.84</v>
      </c>
      <c r="K397" s="295">
        <v>28.58</v>
      </c>
      <c r="L397" s="295">
        <v>24</v>
      </c>
    </row>
    <row r="398" spans="3:12" ht="54" customHeight="1">
      <c r="C398" s="291" t="s">
        <v>330</v>
      </c>
      <c r="D398" s="292">
        <v>102218</v>
      </c>
      <c r="E398" s="291" t="s">
        <v>182</v>
      </c>
      <c r="F398" s="291" t="s">
        <v>619</v>
      </c>
      <c r="G398" s="636" t="s">
        <v>617</v>
      </c>
      <c r="H398" s="636"/>
      <c r="I398" s="293" t="s">
        <v>181</v>
      </c>
      <c r="J398" s="294">
        <v>0.84</v>
      </c>
      <c r="K398" s="295">
        <v>13.83</v>
      </c>
      <c r="L398" s="295">
        <v>11.61</v>
      </c>
    </row>
    <row r="399" spans="3:12" ht="52.5" customHeight="1">
      <c r="C399" s="291" t="s">
        <v>330</v>
      </c>
      <c r="D399" s="292">
        <v>102486</v>
      </c>
      <c r="E399" s="291" t="s">
        <v>182</v>
      </c>
      <c r="F399" s="291" t="s">
        <v>618</v>
      </c>
      <c r="G399" s="636" t="s">
        <v>211</v>
      </c>
      <c r="H399" s="636"/>
      <c r="I399" s="293" t="s">
        <v>188</v>
      </c>
      <c r="J399" s="294">
        <v>2.24E-2</v>
      </c>
      <c r="K399" s="295">
        <v>719.26</v>
      </c>
      <c r="L399" s="295">
        <v>16.11</v>
      </c>
    </row>
    <row r="400" spans="3:12" ht="18" customHeight="1">
      <c r="C400" s="291" t="s">
        <v>330</v>
      </c>
      <c r="D400" s="292">
        <v>88262</v>
      </c>
      <c r="E400" s="291" t="s">
        <v>182</v>
      </c>
      <c r="F400" s="291" t="s">
        <v>212</v>
      </c>
      <c r="G400" s="636" t="s">
        <v>177</v>
      </c>
      <c r="H400" s="636"/>
      <c r="I400" s="293" t="s">
        <v>183</v>
      </c>
      <c r="J400" s="294">
        <v>0.21379999999999999</v>
      </c>
      <c r="K400" s="295">
        <v>21.48</v>
      </c>
      <c r="L400" s="295">
        <v>4.59</v>
      </c>
    </row>
    <row r="401" spans="3:12" ht="35">
      <c r="C401" s="291" t="s">
        <v>330</v>
      </c>
      <c r="D401" s="292">
        <v>88316</v>
      </c>
      <c r="E401" s="291" t="s">
        <v>182</v>
      </c>
      <c r="F401" s="291" t="s">
        <v>185</v>
      </c>
      <c r="G401" s="636" t="s">
        <v>177</v>
      </c>
      <c r="H401" s="636"/>
      <c r="I401" s="293" t="s">
        <v>183</v>
      </c>
      <c r="J401" s="294">
        <v>0.64129999999999998</v>
      </c>
      <c r="K401" s="295">
        <v>17.420000000000002</v>
      </c>
      <c r="L401" s="295">
        <v>11.17</v>
      </c>
    </row>
    <row r="402" spans="3:12" ht="35">
      <c r="C402" s="291" t="s">
        <v>551</v>
      </c>
      <c r="D402" s="292">
        <v>4491</v>
      </c>
      <c r="E402" s="291" t="s">
        <v>182</v>
      </c>
      <c r="F402" s="291" t="s">
        <v>565</v>
      </c>
      <c r="G402" s="636" t="s">
        <v>553</v>
      </c>
      <c r="H402" s="636"/>
      <c r="I402" s="293" t="s">
        <v>187</v>
      </c>
      <c r="J402" s="294">
        <v>3.08</v>
      </c>
      <c r="K402" s="295">
        <v>11.86</v>
      </c>
      <c r="L402" s="295">
        <v>36.520000000000003</v>
      </c>
    </row>
    <row r="403" spans="3:12" ht="35">
      <c r="C403" s="296"/>
      <c r="D403" s="296"/>
      <c r="E403" s="296"/>
      <c r="F403" s="296"/>
      <c r="G403" s="296" t="s">
        <v>171</v>
      </c>
      <c r="H403" s="297">
        <v>12.041123910001076</v>
      </c>
      <c r="I403" s="296" t="s">
        <v>172</v>
      </c>
      <c r="J403" s="297">
        <v>10.33</v>
      </c>
      <c r="K403" s="296" t="s">
        <v>173</v>
      </c>
      <c r="L403" s="297">
        <v>22.37</v>
      </c>
    </row>
    <row r="404" spans="3:12" ht="18" customHeight="1">
      <c r="C404" s="296"/>
      <c r="D404" s="296"/>
      <c r="E404" s="296"/>
      <c r="F404" s="296"/>
      <c r="G404" s="296" t="s">
        <v>174</v>
      </c>
      <c r="H404" s="297">
        <v>27.76</v>
      </c>
      <c r="I404" s="296"/>
      <c r="J404" s="635" t="s">
        <v>175</v>
      </c>
      <c r="K404" s="635"/>
      <c r="L404" s="297">
        <v>131.76</v>
      </c>
    </row>
    <row r="408" spans="3:12" ht="17.5">
      <c r="F408" s="216" t="s">
        <v>15</v>
      </c>
    </row>
    <row r="409" spans="3:12" ht="17.5">
      <c r="F409" s="216" t="s">
        <v>16</v>
      </c>
    </row>
    <row r="410" spans="3:12" ht="17.5">
      <c r="F410" s="216" t="s">
        <v>17</v>
      </c>
    </row>
  </sheetData>
  <mergeCells count="348">
    <mergeCell ref="Q17:R17"/>
    <mergeCell ref="Q22:R22"/>
    <mergeCell ref="C20:F20"/>
    <mergeCell ref="C21:F21"/>
    <mergeCell ref="G397:H397"/>
    <mergeCell ref="G398:H398"/>
    <mergeCell ref="G399:H399"/>
    <mergeCell ref="G400:H400"/>
    <mergeCell ref="G401:H401"/>
    <mergeCell ref="L375:L376"/>
    <mergeCell ref="C378:G378"/>
    <mergeCell ref="H378:K378"/>
    <mergeCell ref="H379:K379"/>
    <mergeCell ref="C382:G382"/>
    <mergeCell ref="H382:K382"/>
    <mergeCell ref="C383:G383"/>
    <mergeCell ref="H383:K383"/>
    <mergeCell ref="C384:G384"/>
    <mergeCell ref="H384:K384"/>
    <mergeCell ref="G368:H368"/>
    <mergeCell ref="G369:H369"/>
    <mergeCell ref="J371:K371"/>
    <mergeCell ref="G373:H373"/>
    <mergeCell ref="G374:H374"/>
    <mergeCell ref="G402:H402"/>
    <mergeCell ref="J404:K404"/>
    <mergeCell ref="I390:K390"/>
    <mergeCell ref="C391:G391"/>
    <mergeCell ref="H391:K391"/>
    <mergeCell ref="J393:K393"/>
    <mergeCell ref="G395:H395"/>
    <mergeCell ref="G396:H396"/>
    <mergeCell ref="C385:G385"/>
    <mergeCell ref="H385:K385"/>
    <mergeCell ref="C386:G386"/>
    <mergeCell ref="H386:K386"/>
    <mergeCell ref="C387:G387"/>
    <mergeCell ref="H387:K387"/>
    <mergeCell ref="C388:G388"/>
    <mergeCell ref="H388:K388"/>
    <mergeCell ref="I389:K389"/>
    <mergeCell ref="C375:C376"/>
    <mergeCell ref="D375:D376"/>
    <mergeCell ref="E375:E376"/>
    <mergeCell ref="F375:F376"/>
    <mergeCell ref="G375:G376"/>
    <mergeCell ref="H375:I375"/>
    <mergeCell ref="J375:K375"/>
    <mergeCell ref="G357:H357"/>
    <mergeCell ref="G358:H358"/>
    <mergeCell ref="G359:H359"/>
    <mergeCell ref="J361:K361"/>
    <mergeCell ref="G363:H363"/>
    <mergeCell ref="G364:H364"/>
    <mergeCell ref="G365:H365"/>
    <mergeCell ref="G366:H366"/>
    <mergeCell ref="G367:H367"/>
    <mergeCell ref="G346:H346"/>
    <mergeCell ref="G347:H347"/>
    <mergeCell ref="J349:K349"/>
    <mergeCell ref="G351:H351"/>
    <mergeCell ref="G352:H352"/>
    <mergeCell ref="G353:H353"/>
    <mergeCell ref="G354:H354"/>
    <mergeCell ref="G355:H355"/>
    <mergeCell ref="G356:H356"/>
    <mergeCell ref="G335:H335"/>
    <mergeCell ref="G336:H336"/>
    <mergeCell ref="G337:H337"/>
    <mergeCell ref="J339:K339"/>
    <mergeCell ref="G341:H341"/>
    <mergeCell ref="G342:H342"/>
    <mergeCell ref="G343:H343"/>
    <mergeCell ref="G344:H344"/>
    <mergeCell ref="G345:H345"/>
    <mergeCell ref="G324:H324"/>
    <mergeCell ref="G325:H325"/>
    <mergeCell ref="G326:H326"/>
    <mergeCell ref="G327:H327"/>
    <mergeCell ref="J329:K329"/>
    <mergeCell ref="G331:H331"/>
    <mergeCell ref="G332:H332"/>
    <mergeCell ref="G333:H333"/>
    <mergeCell ref="G334:H334"/>
    <mergeCell ref="G313:H313"/>
    <mergeCell ref="G314:H314"/>
    <mergeCell ref="G315:H315"/>
    <mergeCell ref="J317:K317"/>
    <mergeCell ref="G319:H319"/>
    <mergeCell ref="G320:H320"/>
    <mergeCell ref="G321:H321"/>
    <mergeCell ref="G322:H322"/>
    <mergeCell ref="G323:H323"/>
    <mergeCell ref="G302:H302"/>
    <mergeCell ref="G303:H303"/>
    <mergeCell ref="G304:H304"/>
    <mergeCell ref="G305:H305"/>
    <mergeCell ref="J307:K307"/>
    <mergeCell ref="G309:H309"/>
    <mergeCell ref="G310:H310"/>
    <mergeCell ref="G311:H311"/>
    <mergeCell ref="G312:H312"/>
    <mergeCell ref="J286:K286"/>
    <mergeCell ref="G288:H288"/>
    <mergeCell ref="G289:H289"/>
    <mergeCell ref="G290:H290"/>
    <mergeCell ref="J295:K295"/>
    <mergeCell ref="G297:H297"/>
    <mergeCell ref="G298:H298"/>
    <mergeCell ref="G300:H300"/>
    <mergeCell ref="G301:H301"/>
    <mergeCell ref="G291:H291"/>
    <mergeCell ref="G271:H271"/>
    <mergeCell ref="G272:H272"/>
    <mergeCell ref="J274:K274"/>
    <mergeCell ref="G279:H279"/>
    <mergeCell ref="G280:H280"/>
    <mergeCell ref="G281:H281"/>
    <mergeCell ref="G282:H282"/>
    <mergeCell ref="G278:H278"/>
    <mergeCell ref="G259:H259"/>
    <mergeCell ref="G260:H260"/>
    <mergeCell ref="J252:K252"/>
    <mergeCell ref="G254:H254"/>
    <mergeCell ref="G255:H255"/>
    <mergeCell ref="G256:H256"/>
    <mergeCell ref="G250:H250"/>
    <mergeCell ref="G248:H248"/>
    <mergeCell ref="G249:H249"/>
    <mergeCell ref="G257:H257"/>
    <mergeCell ref="G266:H266"/>
    <mergeCell ref="G258:H258"/>
    <mergeCell ref="J96:K96"/>
    <mergeCell ref="G99:H99"/>
    <mergeCell ref="G100:H100"/>
    <mergeCell ref="G101:H101"/>
    <mergeCell ref="G102:H102"/>
    <mergeCell ref="G110:H110"/>
    <mergeCell ref="G115:H115"/>
    <mergeCell ref="G116:H116"/>
    <mergeCell ref="J118:K118"/>
    <mergeCell ref="G105:H105"/>
    <mergeCell ref="G106:H106"/>
    <mergeCell ref="J108:K108"/>
    <mergeCell ref="G113:H113"/>
    <mergeCell ref="G114:H114"/>
    <mergeCell ref="J76:K76"/>
    <mergeCell ref="G82:H82"/>
    <mergeCell ref="G83:H83"/>
    <mergeCell ref="G84:H84"/>
    <mergeCell ref="J86:K86"/>
    <mergeCell ref="G91:H91"/>
    <mergeCell ref="G92:H92"/>
    <mergeCell ref="G93:H93"/>
    <mergeCell ref="G94:H94"/>
    <mergeCell ref="G78:H78"/>
    <mergeCell ref="G79:H79"/>
    <mergeCell ref="G80:H80"/>
    <mergeCell ref="G81:H81"/>
    <mergeCell ref="G88:H88"/>
    <mergeCell ref="G89:H89"/>
    <mergeCell ref="G90:H90"/>
    <mergeCell ref="J264:K264"/>
    <mergeCell ref="G229:H229"/>
    <mergeCell ref="G185:H185"/>
    <mergeCell ref="G192:H192"/>
    <mergeCell ref="G193:H193"/>
    <mergeCell ref="G200:H200"/>
    <mergeCell ref="G201:H201"/>
    <mergeCell ref="G270:H270"/>
    <mergeCell ref="G186:H186"/>
    <mergeCell ref="J188:K188"/>
    <mergeCell ref="G194:H194"/>
    <mergeCell ref="G195:H195"/>
    <mergeCell ref="G196:H196"/>
    <mergeCell ref="J198:K198"/>
    <mergeCell ref="G202:H202"/>
    <mergeCell ref="G203:H203"/>
    <mergeCell ref="G204:H204"/>
    <mergeCell ref="G205:H205"/>
    <mergeCell ref="J210:K210"/>
    <mergeCell ref="J242:K242"/>
    <mergeCell ref="G244:H244"/>
    <mergeCell ref="G245:H245"/>
    <mergeCell ref="G246:H246"/>
    <mergeCell ref="G247:H247"/>
    <mergeCell ref="J166:K166"/>
    <mergeCell ref="G168:H168"/>
    <mergeCell ref="G169:H169"/>
    <mergeCell ref="G175:H175"/>
    <mergeCell ref="G176:H176"/>
    <mergeCell ref="J178:K178"/>
    <mergeCell ref="G180:H180"/>
    <mergeCell ref="G216:H216"/>
    <mergeCell ref="G170:H170"/>
    <mergeCell ref="G171:H171"/>
    <mergeCell ref="G181:H181"/>
    <mergeCell ref="G182:H182"/>
    <mergeCell ref="G183:H183"/>
    <mergeCell ref="G190:H190"/>
    <mergeCell ref="G206:H206"/>
    <mergeCell ref="G207:H207"/>
    <mergeCell ref="G127:H127"/>
    <mergeCell ref="G128:H128"/>
    <mergeCell ref="G129:H129"/>
    <mergeCell ref="G146:H146"/>
    <mergeCell ref="G147:H147"/>
    <mergeCell ref="G137:H137"/>
    <mergeCell ref="G149:H149"/>
    <mergeCell ref="G212:H212"/>
    <mergeCell ref="G213:H213"/>
    <mergeCell ref="G173:H173"/>
    <mergeCell ref="G174:H174"/>
    <mergeCell ref="G172:H172"/>
    <mergeCell ref="G184:H184"/>
    <mergeCell ref="J134:K134"/>
    <mergeCell ref="G136:H136"/>
    <mergeCell ref="G142:H142"/>
    <mergeCell ref="J144:K144"/>
    <mergeCell ref="G150:H150"/>
    <mergeCell ref="G151:H151"/>
    <mergeCell ref="G152:H152"/>
    <mergeCell ref="G153:H153"/>
    <mergeCell ref="J156:K156"/>
    <mergeCell ref="J37:K37"/>
    <mergeCell ref="G71:H71"/>
    <mergeCell ref="G72:H72"/>
    <mergeCell ref="G73:H73"/>
    <mergeCell ref="G62:H62"/>
    <mergeCell ref="G61:H61"/>
    <mergeCell ref="J64:K64"/>
    <mergeCell ref="G66:H66"/>
    <mergeCell ref="G67:H67"/>
    <mergeCell ref="G68:H68"/>
    <mergeCell ref="G69:H69"/>
    <mergeCell ref="J53:K53"/>
    <mergeCell ref="G56:H56"/>
    <mergeCell ref="G57:H57"/>
    <mergeCell ref="G58:H58"/>
    <mergeCell ref="G59:H59"/>
    <mergeCell ref="G60:H60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G120:H120"/>
    <mergeCell ref="G121:H121"/>
    <mergeCell ref="G122:H122"/>
    <mergeCell ref="J124:K124"/>
    <mergeCell ref="G45:H45"/>
    <mergeCell ref="G46:H46"/>
    <mergeCell ref="G47:H47"/>
    <mergeCell ref="G141:H141"/>
    <mergeCell ref="G148:H148"/>
    <mergeCell ref="G130:H130"/>
    <mergeCell ref="G131:H131"/>
    <mergeCell ref="G140:H140"/>
    <mergeCell ref="G138:H138"/>
    <mergeCell ref="G139:H139"/>
    <mergeCell ref="G55:H55"/>
    <mergeCell ref="G111:H111"/>
    <mergeCell ref="G112:H112"/>
    <mergeCell ref="G104:H104"/>
    <mergeCell ref="G51:H51"/>
    <mergeCell ref="G74:H74"/>
    <mergeCell ref="G126:H126"/>
    <mergeCell ref="G132:H132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B11:J12"/>
    <mergeCell ref="K12:L12"/>
    <mergeCell ref="G14:H14"/>
    <mergeCell ref="G16:H16"/>
    <mergeCell ref="G17:H17"/>
    <mergeCell ref="G44:H44"/>
    <mergeCell ref="H15:I15"/>
    <mergeCell ref="G103:H103"/>
    <mergeCell ref="G24:H24"/>
    <mergeCell ref="G25:H25"/>
    <mergeCell ref="G26:H26"/>
    <mergeCell ref="G70:H70"/>
    <mergeCell ref="G39:H39"/>
    <mergeCell ref="G18:H18"/>
    <mergeCell ref="G98:H98"/>
    <mergeCell ref="G19:H19"/>
    <mergeCell ref="G40:H40"/>
    <mergeCell ref="G41:H41"/>
    <mergeCell ref="G42:H42"/>
    <mergeCell ref="G43:H43"/>
    <mergeCell ref="G48:H48"/>
    <mergeCell ref="G49:H49"/>
    <mergeCell ref="G50:H50"/>
    <mergeCell ref="G191:H191"/>
    <mergeCell ref="G240:H240"/>
    <mergeCell ref="G154:H154"/>
    <mergeCell ref="G162:H162"/>
    <mergeCell ref="G163:H163"/>
    <mergeCell ref="G208:H208"/>
    <mergeCell ref="G217:H217"/>
    <mergeCell ref="G218:H218"/>
    <mergeCell ref="G227:H227"/>
    <mergeCell ref="G214:H214"/>
    <mergeCell ref="G215:H215"/>
    <mergeCell ref="G164:H164"/>
    <mergeCell ref="G158:H158"/>
    <mergeCell ref="G159:H159"/>
    <mergeCell ref="G160:H160"/>
    <mergeCell ref="G161:H161"/>
    <mergeCell ref="G222:H222"/>
    <mergeCell ref="G223:H223"/>
    <mergeCell ref="G235:H235"/>
    <mergeCell ref="J220:K220"/>
    <mergeCell ref="G228:H228"/>
    <mergeCell ref="G230:H230"/>
    <mergeCell ref="J232:K232"/>
    <mergeCell ref="G236:H236"/>
    <mergeCell ref="G237:H237"/>
    <mergeCell ref="G238:H238"/>
    <mergeCell ref="G239:H239"/>
    <mergeCell ref="G299:H299"/>
    <mergeCell ref="G283:H283"/>
    <mergeCell ref="G284:H284"/>
    <mergeCell ref="G276:H276"/>
    <mergeCell ref="G267:H267"/>
    <mergeCell ref="G268:H268"/>
    <mergeCell ref="G269:H269"/>
    <mergeCell ref="G277:H277"/>
    <mergeCell ref="G224:H224"/>
    <mergeCell ref="G225:H225"/>
    <mergeCell ref="G226:H226"/>
    <mergeCell ref="G234:H234"/>
    <mergeCell ref="G262:H262"/>
    <mergeCell ref="G261:H261"/>
    <mergeCell ref="G292:H292"/>
    <mergeCell ref="G293:H293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1" fitToHeight="0" orientation="landscape" r:id="rId1"/>
  <headerFooter>
    <oddFooter>Página &amp;P de &amp;N</oddFooter>
  </headerFooter>
  <rowBreaks count="1" manualBreakCount="1">
    <brk id="134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4"/>
  <sheetViews>
    <sheetView showGridLines="0" tabSelected="1" showOutlineSymbols="0" showWhiteSpace="0" view="pageBreakPreview" zoomScale="70" zoomScaleNormal="55" zoomScaleSheetLayoutView="70" workbookViewId="0">
      <selection activeCell="E9" sqref="E9:I9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115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19.1640625" style="9" customWidth="1"/>
    <col min="12" max="12" width="19.1640625" style="121" customWidth="1"/>
  </cols>
  <sheetData>
    <row r="1" spans="2:16" ht="14.5" thickBot="1">
      <c r="L1" s="131"/>
    </row>
    <row r="2" spans="2:16" ht="20.5">
      <c r="B2" s="10"/>
      <c r="C2" s="15"/>
      <c r="D2" s="537" t="s">
        <v>1</v>
      </c>
      <c r="E2" s="537"/>
      <c r="F2" s="537"/>
      <c r="G2" s="537"/>
      <c r="H2" s="537"/>
      <c r="I2" s="537"/>
      <c r="J2" s="537"/>
      <c r="K2" s="538"/>
      <c r="L2" s="143"/>
    </row>
    <row r="3" spans="2:16" ht="20.5">
      <c r="B3" s="11"/>
      <c r="D3" s="539" t="s">
        <v>155</v>
      </c>
      <c r="E3" s="539"/>
      <c r="F3" s="539"/>
      <c r="G3" s="539"/>
      <c r="H3" s="539"/>
      <c r="I3" s="539"/>
      <c r="J3" s="539"/>
      <c r="K3" s="540"/>
      <c r="L3" s="144"/>
    </row>
    <row r="4" spans="2:16" ht="20.5">
      <c r="B4" s="11"/>
      <c r="D4" s="541" t="s">
        <v>156</v>
      </c>
      <c r="E4" s="541"/>
      <c r="F4" s="541"/>
      <c r="G4" s="541"/>
      <c r="H4" s="541"/>
      <c r="I4" s="541"/>
      <c r="J4" s="541"/>
      <c r="K4" s="542"/>
      <c r="L4" s="144"/>
    </row>
    <row r="5" spans="2:16" ht="20.5">
      <c r="B5" s="11"/>
      <c r="D5" s="541" t="s">
        <v>4</v>
      </c>
      <c r="E5" s="541"/>
      <c r="F5" s="541"/>
      <c r="G5" s="541"/>
      <c r="H5" s="541"/>
      <c r="I5" s="541"/>
      <c r="J5" s="541"/>
      <c r="K5" s="542"/>
      <c r="L5" s="144"/>
    </row>
    <row r="6" spans="2:16" ht="21" thickBot="1">
      <c r="B6" s="12"/>
      <c r="C6" s="17"/>
      <c r="D6" s="18"/>
      <c r="E6" s="109"/>
      <c r="F6" s="108"/>
      <c r="G6" s="108"/>
      <c r="H6" s="108"/>
      <c r="I6" s="2"/>
      <c r="J6" s="2"/>
      <c r="K6" s="116">
        <f>(K11/1)+1</f>
        <v>1.2669999999999999</v>
      </c>
      <c r="L6" s="144"/>
      <c r="M6">
        <f>K11/1+1</f>
        <v>1.2669999999999999</v>
      </c>
    </row>
    <row r="7" spans="2:16" ht="18">
      <c r="B7" s="139" t="s">
        <v>209</v>
      </c>
      <c r="C7" s="605" t="s">
        <v>611</v>
      </c>
      <c r="D7" s="606"/>
      <c r="E7" s="606"/>
      <c r="F7" s="606"/>
      <c r="G7" s="606"/>
      <c r="H7" s="606"/>
      <c r="I7" s="607"/>
      <c r="J7" s="608" t="s">
        <v>353</v>
      </c>
      <c r="K7" s="609"/>
      <c r="L7" s="144"/>
      <c r="M7" s="77"/>
    </row>
    <row r="8" spans="2:16" ht="18.5" thickBot="1">
      <c r="B8" s="397" t="s">
        <v>6</v>
      </c>
      <c r="C8" s="612" t="s">
        <v>295</v>
      </c>
      <c r="D8" s="613"/>
      <c r="E8" s="613"/>
      <c r="F8" s="613"/>
      <c r="G8" s="613"/>
      <c r="H8" s="613"/>
      <c r="I8" s="614"/>
      <c r="J8" s="679">
        <v>45156</v>
      </c>
      <c r="K8" s="680"/>
      <c r="L8" s="145"/>
      <c r="M8" s="76"/>
      <c r="N8" s="76"/>
    </row>
    <row r="9" spans="2:16" ht="38.5" customHeight="1" thickBot="1">
      <c r="B9" s="397" t="s">
        <v>204</v>
      </c>
      <c r="C9" s="142" t="s">
        <v>292</v>
      </c>
      <c r="D9" s="100"/>
      <c r="E9" s="677" t="s">
        <v>297</v>
      </c>
      <c r="F9" s="677"/>
      <c r="G9" s="677"/>
      <c r="H9" s="677"/>
      <c r="I9" s="678"/>
      <c r="J9" s="398"/>
      <c r="K9" s="399"/>
      <c r="L9" s="145"/>
      <c r="M9" s="76"/>
      <c r="N9" s="76"/>
    </row>
    <row r="10" spans="2:16" ht="18.5" thickBot="1">
      <c r="B10" s="400" t="s">
        <v>8</v>
      </c>
      <c r="C10" s="685">
        <f>H77</f>
        <v>316729.84000000003</v>
      </c>
      <c r="D10" s="686"/>
      <c r="E10" s="683" t="s">
        <v>612</v>
      </c>
      <c r="F10" s="683"/>
      <c r="G10" s="683"/>
      <c r="H10" s="683"/>
      <c r="I10" s="684"/>
      <c r="J10" s="401" t="s">
        <v>354</v>
      </c>
      <c r="K10" s="402">
        <f>'Encargos Sociais'!G9</f>
        <v>0.85780000000000001</v>
      </c>
      <c r="L10" s="145"/>
      <c r="M10" s="76"/>
      <c r="N10" s="76"/>
    </row>
    <row r="11" spans="2:16" ht="18" thickBot="1">
      <c r="B11" s="621" t="s">
        <v>9</v>
      </c>
      <c r="C11" s="622"/>
      <c r="D11" s="622"/>
      <c r="E11" s="622"/>
      <c r="F11" s="622"/>
      <c r="G11" s="622"/>
      <c r="H11" s="622"/>
      <c r="I11" s="623"/>
      <c r="J11" s="403" t="s">
        <v>10</v>
      </c>
      <c r="K11" s="404">
        <f>BDI!B30</f>
        <v>0.26700000000000002</v>
      </c>
      <c r="L11" s="144"/>
      <c r="N11" s="76"/>
    </row>
    <row r="12" spans="2:16" ht="18.5" thickBot="1">
      <c r="B12" s="624"/>
      <c r="C12" s="625"/>
      <c r="D12" s="625"/>
      <c r="E12" s="625"/>
      <c r="F12" s="625"/>
      <c r="G12" s="625"/>
      <c r="H12" s="625"/>
      <c r="I12" s="626"/>
      <c r="J12" s="681" t="s">
        <v>186</v>
      </c>
      <c r="K12" s="682"/>
      <c r="L12" s="145"/>
      <c r="M12" s="76"/>
      <c r="N12" s="76"/>
    </row>
    <row r="13" spans="2:16">
      <c r="B13" s="11"/>
      <c r="E13" s="146"/>
      <c r="F13" s="147"/>
      <c r="G13" s="147"/>
      <c r="H13" s="147"/>
      <c r="K13" s="118"/>
      <c r="L13" s="145"/>
      <c r="N13" s="76"/>
    </row>
    <row r="14" spans="2:16" ht="14.5" thickBot="1">
      <c r="B14" s="11"/>
      <c r="E14" s="146"/>
      <c r="F14" s="147"/>
      <c r="G14" s="147"/>
      <c r="H14" s="147"/>
      <c r="K14" s="118"/>
      <c r="L14" s="145"/>
      <c r="M14" s="76"/>
      <c r="N14" s="76"/>
    </row>
    <row r="15" spans="2:16">
      <c r="B15" s="675" t="s">
        <v>89</v>
      </c>
      <c r="C15" s="673" t="s">
        <v>13</v>
      </c>
      <c r="D15" s="671" t="s">
        <v>11</v>
      </c>
      <c r="E15" s="655" t="s">
        <v>12</v>
      </c>
      <c r="F15" s="657" t="s">
        <v>158</v>
      </c>
      <c r="G15" s="657" t="s">
        <v>159</v>
      </c>
      <c r="H15" s="657" t="s">
        <v>160</v>
      </c>
      <c r="I15" s="659" t="s">
        <v>178</v>
      </c>
      <c r="J15" s="659" t="s">
        <v>18</v>
      </c>
      <c r="K15" s="661" t="s">
        <v>179</v>
      </c>
      <c r="L15" s="663" t="s">
        <v>180</v>
      </c>
      <c r="M15" s="76"/>
      <c r="N15" s="76"/>
    </row>
    <row r="16" spans="2:16" ht="24" customHeight="1" thickBot="1">
      <c r="B16" s="676"/>
      <c r="C16" s="674"/>
      <c r="D16" s="672"/>
      <c r="E16" s="656"/>
      <c r="F16" s="658"/>
      <c r="G16" s="658"/>
      <c r="H16" s="658"/>
      <c r="I16" s="660"/>
      <c r="J16" s="660"/>
      <c r="K16" s="662"/>
      <c r="L16" s="664"/>
      <c r="M16" s="76"/>
      <c r="N16" s="76"/>
      <c r="O16" s="654"/>
      <c r="P16" s="654"/>
    </row>
    <row r="17" spans="2:16" ht="18">
      <c r="B17" s="359"/>
      <c r="C17" s="360"/>
      <c r="D17" s="361"/>
      <c r="E17" s="362"/>
      <c r="F17" s="363"/>
      <c r="G17" s="364"/>
      <c r="H17" s="365"/>
      <c r="I17" s="366"/>
      <c r="J17" s="366"/>
      <c r="K17" s="367"/>
      <c r="L17" s="368"/>
      <c r="M17" s="76"/>
      <c r="N17" s="76"/>
      <c r="O17" s="610"/>
      <c r="P17" s="610"/>
    </row>
    <row r="18" spans="2:16" ht="18">
      <c r="B18" s="369">
        <v>1</v>
      </c>
      <c r="C18" s="370" t="str">
        <f>VLOOKUP(B18,'Memorial de Cálculo'!B15:G263,4,0)</f>
        <v>ADMINISTRAÇÃO DA OBRA</v>
      </c>
      <c r="D18" s="370"/>
      <c r="E18" s="371"/>
      <c r="F18" s="372"/>
      <c r="G18" s="372"/>
      <c r="H18" s="372">
        <f>H19</f>
        <v>15617.54</v>
      </c>
      <c r="I18" s="371"/>
      <c r="J18" s="371"/>
      <c r="K18" s="373">
        <f>H18/$H$77</f>
        <v>4.930871054018781E-2</v>
      </c>
      <c r="L18" s="374">
        <f>L19</f>
        <v>12326.4</v>
      </c>
    </row>
    <row r="19" spans="2:16" ht="17.5">
      <c r="B19" s="375" t="s">
        <v>329</v>
      </c>
      <c r="C19" s="376" t="str">
        <f>VLOOKUP(B19,'Memorial de Cálculo'!B16:G264,4,0)</f>
        <v xml:space="preserve">ADMINISTRAÇÃO LOCAL </v>
      </c>
      <c r="D19" s="377" t="str">
        <f>VLOOKUP(B19,'Memorial de Cálculo'!B16:G264,5,0)</f>
        <v>UN</v>
      </c>
      <c r="E19" s="378">
        <f>VLOOKUP(B19,'Memorial de Cálculo'!B16:G264,6,0)</f>
        <v>1</v>
      </c>
      <c r="F19" s="378">
        <f>VLOOKUP(J19,'Planilha Orçam. - CCU'!D13:L411,8,0)</f>
        <v>12326.4</v>
      </c>
      <c r="G19" s="379">
        <f>TRUNC((F19*$M$6),2)</f>
        <v>15617.54</v>
      </c>
      <c r="H19" s="379">
        <f>TRUNC((G19*E19),2)</f>
        <v>15617.54</v>
      </c>
      <c r="I19" s="380" t="str">
        <f>VLOOKUP(B19,'Memorial de Cálculo'!B16:G264,3,0)</f>
        <v>Próprio</v>
      </c>
      <c r="J19" s="380" t="str">
        <f>VLOOKUP(B19,'Memorial de Cálculo'!B16:G264,2,0)</f>
        <v>CP-368</v>
      </c>
      <c r="K19" s="381">
        <f>H19/$H$77</f>
        <v>4.930871054018781E-2</v>
      </c>
      <c r="L19" s="382">
        <f>TRUNC((E19*F19),2)</f>
        <v>12326.4</v>
      </c>
    </row>
    <row r="20" spans="2:16" ht="17.5">
      <c r="B20" s="375"/>
      <c r="C20" s="376"/>
      <c r="D20" s="377"/>
      <c r="E20" s="380"/>
      <c r="F20" s="379"/>
      <c r="G20" s="379"/>
      <c r="H20" s="379"/>
      <c r="I20" s="380"/>
      <c r="J20" s="380"/>
      <c r="K20" s="381"/>
      <c r="L20" s="382"/>
    </row>
    <row r="21" spans="2:16" ht="18">
      <c r="B21" s="369">
        <v>2</v>
      </c>
      <c r="C21" s="370" t="str">
        <f>VLOOKUP(B21,'Memorial de Cálculo'!B18:G266,4,0)</f>
        <v>TRANSPORTE DE MATERIAIS</v>
      </c>
      <c r="D21" s="370"/>
      <c r="E21" s="371"/>
      <c r="F21" s="372"/>
      <c r="G21" s="372"/>
      <c r="H21" s="372">
        <f>TRUNC(SUM(H22:H22),2)</f>
        <v>63377.279999999999</v>
      </c>
      <c r="I21" s="371"/>
      <c r="J21" s="371"/>
      <c r="K21" s="373">
        <f>H21/$H$77</f>
        <v>0.20009886027789486</v>
      </c>
      <c r="L21" s="374">
        <f>TRUNC(SUM(L22:L22),2)</f>
        <v>50121.9</v>
      </c>
    </row>
    <row r="22" spans="2:16" ht="35">
      <c r="B22" s="375" t="s">
        <v>331</v>
      </c>
      <c r="C22" s="376" t="str">
        <f>VLOOKUP(B22,'Memorial de Cálculo'!B1:G267,4,0)</f>
        <v>TRANSPORTE COM CAMINHÃO BASCULANTE DE 14 M³, EM VIA URBANA EM LEITO NATURAL (UNIDADE: M3XKM). AF_07/2020</v>
      </c>
      <c r="D22" s="377" t="str">
        <f>VLOOKUP(B22,'Memorial de Cálculo'!B19:G267,5,0)</f>
        <v>M3XKM</v>
      </c>
      <c r="E22" s="378">
        <f>VLOOKUP(B22,'Memorial de Cálculo'!B19:G267,6,0)</f>
        <v>20711.53</v>
      </c>
      <c r="F22" s="378">
        <f>VLOOKUP(J22,'Planilha Orçam. - CCU'!D16:L414,8,0)</f>
        <v>2.42</v>
      </c>
      <c r="G22" s="379">
        <f>TRUNC((F22*$M$6),2)</f>
        <v>3.06</v>
      </c>
      <c r="H22" s="379">
        <f>TRUNC((G22*E22),2)</f>
        <v>63377.279999999999</v>
      </c>
      <c r="I22" s="380" t="str">
        <f>VLOOKUP(B22,'Memorial de Cálculo'!B19:G267,3,0)</f>
        <v>SINAPI</v>
      </c>
      <c r="J22" s="380">
        <f>VLOOKUP(B22,'Memorial de Cálculo'!B19:G267,2,0)</f>
        <v>93591</v>
      </c>
      <c r="K22" s="381">
        <f>H22/$H$77</f>
        <v>0.20009886027789486</v>
      </c>
      <c r="L22" s="382">
        <f>TRUNC((E22*F22),2)</f>
        <v>50121.9</v>
      </c>
    </row>
    <row r="23" spans="2:16" ht="17.5">
      <c r="B23" s="383"/>
      <c r="C23" s="384"/>
      <c r="D23" s="385"/>
      <c r="E23" s="386"/>
      <c r="F23" s="386"/>
      <c r="G23" s="387"/>
      <c r="H23" s="387"/>
      <c r="I23" s="388"/>
      <c r="J23" s="388"/>
      <c r="K23" s="389"/>
      <c r="L23" s="390"/>
    </row>
    <row r="24" spans="2:16" ht="18">
      <c r="B24" s="369">
        <v>3</v>
      </c>
      <c r="C24" s="370" t="str">
        <f>VLOOKUP(B24,'Memorial de Cálculo'!B21:G269,4,0)</f>
        <v>SERVIÇOS PRELIMINARES</v>
      </c>
      <c r="D24" s="370"/>
      <c r="E24" s="391"/>
      <c r="F24" s="372"/>
      <c r="G24" s="372"/>
      <c r="H24" s="372">
        <f>TRUNC(SUM(H25:H27),2)</f>
        <v>87008.2</v>
      </c>
      <c r="I24" s="371"/>
      <c r="J24" s="371"/>
      <c r="K24" s="373">
        <f>H24/$H$77</f>
        <v>0.27470793405509247</v>
      </c>
      <c r="L24" s="392">
        <f>TRUNC(SUM(L25:L27),2)</f>
        <v>68673.14</v>
      </c>
    </row>
    <row r="25" spans="2:16" ht="35">
      <c r="B25" s="375" t="s">
        <v>332</v>
      </c>
      <c r="C25" s="376" t="str">
        <f>VLOOKUP(B25,'Memorial de Cálculo'!B4:G270,4,0)</f>
        <v>GRUPO GERADOR REBOCÁVEL, POTÊNCIA 66 KVA, MOTOR A DIESEL - CHP DIURNO. AF_03/2016</v>
      </c>
      <c r="D25" s="377" t="str">
        <f>VLOOKUP(B25,'Memorial de Cálculo'!B22:G270,5,0)</f>
        <v>CHP</v>
      </c>
      <c r="E25" s="378">
        <f>VLOOKUP(B25,'Memorial de Cálculo'!B22:G270,6,0)</f>
        <v>480</v>
      </c>
      <c r="F25" s="378">
        <f>VLOOKUP(J25,'Planilha Orçam. - CCU'!D19:L417,8,0)</f>
        <v>70.45</v>
      </c>
      <c r="G25" s="379">
        <f>TRUNC((F25*$M$6),2)</f>
        <v>89.26</v>
      </c>
      <c r="H25" s="379">
        <f>TRUNC((G25*E25),2)</f>
        <v>42844.800000000003</v>
      </c>
      <c r="I25" s="380" t="str">
        <f>VLOOKUP(B25,'Memorial de Cálculo'!B22:G270,3,0)</f>
        <v>SINAPI</v>
      </c>
      <c r="J25" s="380">
        <f>VLOOKUP(B25,'Memorial de Cálculo'!B22:G270,2,0)</f>
        <v>93421</v>
      </c>
      <c r="K25" s="381">
        <f>H25/$H$77</f>
        <v>0.13527238229274513</v>
      </c>
      <c r="L25" s="382">
        <f>TRUNC((E25*F25),2)</f>
        <v>33816</v>
      </c>
    </row>
    <row r="26" spans="2:16" ht="35">
      <c r="B26" s="375" t="s">
        <v>333</v>
      </c>
      <c r="C26" s="376" t="str">
        <f>VLOOKUP(B26,'Memorial de Cálculo'!B5:G271,4,0)</f>
        <v>LOCACAO CONVENCIONAL DE OBRA, UTILIZANDO GABARITO DE TÁBUAS CORRIDAS PONTALETADAS A CADA 2,00M -  2 UTILIZAÇÕES. AF_10/2018</v>
      </c>
      <c r="D26" s="377" t="str">
        <f>VLOOKUP(B26,'Memorial de Cálculo'!B23:G271,5,0)</f>
        <v>M</v>
      </c>
      <c r="E26" s="378">
        <f>VLOOKUP(B26,'Memorial de Cálculo'!B23:G271,6,0)</f>
        <v>60.1</v>
      </c>
      <c r="F26" s="378">
        <f>VLOOKUP(J26,'Planilha Orçam. - CCU'!D20:L418,8,0)</f>
        <v>52.58</v>
      </c>
      <c r="G26" s="379">
        <f t="shared" ref="G26:G27" si="0">TRUNC((F26*$M$6),2)</f>
        <v>66.61</v>
      </c>
      <c r="H26" s="379">
        <f t="shared" ref="H26:H27" si="1">TRUNC((G26*E26),2)</f>
        <v>4003.26</v>
      </c>
      <c r="I26" s="380" t="str">
        <f>VLOOKUP(B26,'Memorial de Cálculo'!B23:G271,3,0)</f>
        <v>SINAPI</v>
      </c>
      <c r="J26" s="380">
        <f>VLOOKUP(B26,'Memorial de Cálculo'!B23:G271,2,0)</f>
        <v>99059</v>
      </c>
      <c r="K26" s="381">
        <f>H26/$H$77</f>
        <v>1.2639352199969539E-2</v>
      </c>
      <c r="L26" s="382">
        <f>TRUNC((E26*F26),2)</f>
        <v>3160.05</v>
      </c>
    </row>
    <row r="27" spans="2:16" ht="35">
      <c r="B27" s="375" t="s">
        <v>335</v>
      </c>
      <c r="C27" s="376" t="str">
        <f>VLOOKUP(B27,'Memorial de Cálculo'!B7:G273,4,0)</f>
        <v>CONCRETO CICLÓPICO FCK = 15MPA, 30% PEDRA DE MÃO EM VOLUME REAL, INCLUSIVE LANÇAMENTO. AF_05/2021</v>
      </c>
      <c r="D27" s="377" t="str">
        <f>VLOOKUP(B27,'Memorial de Cálculo'!B25:G273,5,0)</f>
        <v>m³</v>
      </c>
      <c r="E27" s="378">
        <f>VLOOKUP(B27,'Memorial de Cálculo'!B25:G273,6,0)</f>
        <v>53.2</v>
      </c>
      <c r="F27" s="378">
        <f>VLOOKUP(J27,'Planilha Orçam. - CCU'!D22:L420,8,0)</f>
        <v>595.80999999999995</v>
      </c>
      <c r="G27" s="379">
        <f t="shared" si="0"/>
        <v>754.89</v>
      </c>
      <c r="H27" s="379">
        <f t="shared" si="1"/>
        <v>40160.14</v>
      </c>
      <c r="I27" s="380" t="str">
        <f>VLOOKUP(B27,'Memorial de Cálculo'!B25:G273,3,0)</f>
        <v>SINAPI</v>
      </c>
      <c r="J27" s="380">
        <f>VLOOKUP(B27,'Memorial de Cálculo'!B25:G273,2,0)</f>
        <v>102487</v>
      </c>
      <c r="K27" s="381">
        <f>H27/$H$77</f>
        <v>0.12679619956237781</v>
      </c>
      <c r="L27" s="382">
        <f t="shared" ref="L27" si="2">TRUNC((E27*F27),2)</f>
        <v>31697.09</v>
      </c>
    </row>
    <row r="28" spans="2:16" ht="17.5">
      <c r="B28" s="375"/>
      <c r="C28" s="376"/>
      <c r="D28" s="377"/>
      <c r="E28" s="378"/>
      <c r="F28" s="378"/>
      <c r="G28" s="379"/>
      <c r="H28" s="379"/>
      <c r="I28" s="380"/>
      <c r="J28" s="380"/>
      <c r="K28" s="381"/>
      <c r="L28" s="382"/>
    </row>
    <row r="29" spans="2:16" ht="18">
      <c r="B29" s="369">
        <v>4</v>
      </c>
      <c r="C29" s="370" t="str">
        <f>VLOOKUP(B29,'Memorial de Cálculo'!B27:G275,4,0)</f>
        <v>BASE DA FUNDAÇÃO</v>
      </c>
      <c r="D29" s="370"/>
      <c r="E29" s="391"/>
      <c r="F29" s="391"/>
      <c r="G29" s="393"/>
      <c r="H29" s="372">
        <f>TRUNC((H30+H37+H44),2)</f>
        <v>107750.54</v>
      </c>
      <c r="I29" s="371"/>
      <c r="J29" s="371"/>
      <c r="K29" s="373">
        <f>H29/$H$77</f>
        <v>0.34019699564777345</v>
      </c>
      <c r="L29" s="392">
        <f>TRUNC((L30+L37+L44),2)</f>
        <v>85052.79</v>
      </c>
    </row>
    <row r="30" spans="2:16" ht="18">
      <c r="B30" s="369" t="s">
        <v>336</v>
      </c>
      <c r="C30" s="370" t="str">
        <f>VLOOKUP(B30,'Memorial de Cálculo'!B28:G276,4,0)</f>
        <v>LAJE DE BASE</v>
      </c>
      <c r="D30" s="394"/>
      <c r="E30" s="391"/>
      <c r="F30" s="391"/>
      <c r="G30" s="393"/>
      <c r="H30" s="372">
        <f>TRUNC(SUM(H31:H35),2)</f>
        <v>84254.720000000001</v>
      </c>
      <c r="I30" s="395"/>
      <c r="J30" s="395"/>
      <c r="K30" s="396"/>
      <c r="L30" s="392">
        <f>TRUNC(SUM(L31:L35),2)</f>
        <v>66505.539999999994</v>
      </c>
    </row>
    <row r="31" spans="2:16" ht="52.5">
      <c r="B31" s="375" t="s">
        <v>337</v>
      </c>
      <c r="C31" s="376" t="str">
        <f>VLOOKUP(B31,'Memorial de Cálculo'!B11:G277,4,0)</f>
        <v>FABRICAÇÃO, MONTAGEM E DESMONTAGEM DE FORMA PARA RADIER, PISO DE CONCRETO OU LAJE SOBRE SOLO, EM MADEIRA SERRADA, 4 UTILIZAÇÕES. AF_09/2021</v>
      </c>
      <c r="D31" s="377" t="str">
        <f>VLOOKUP(B31,'Memorial de Cálculo'!B29:G277,5,0)</f>
        <v>m²</v>
      </c>
      <c r="E31" s="378">
        <f>VLOOKUP(B31,'Memorial de Cálculo'!B29:G277,6,0)</f>
        <v>173.42</v>
      </c>
      <c r="F31" s="378">
        <f>VLOOKUP(J31,'Planilha Orçam. - CCU'!D26:L424,8,0)</f>
        <v>108.7</v>
      </c>
      <c r="G31" s="379">
        <f t="shared" ref="G31" si="3">TRUNC((F31*$M$6),2)</f>
        <v>137.72</v>
      </c>
      <c r="H31" s="379">
        <f t="shared" ref="H31" si="4">TRUNC((G31*E31),2)</f>
        <v>23883.4</v>
      </c>
      <c r="I31" s="380" t="str">
        <f>VLOOKUP(B31,'Memorial de Cálculo'!B29:G277,3,0)</f>
        <v>SINAPI</v>
      </c>
      <c r="J31" s="380">
        <f>VLOOKUP(B31,'Memorial de Cálculo'!B29:G277,2,0)</f>
        <v>97086</v>
      </c>
      <c r="K31" s="381">
        <f>H31/$H$77</f>
        <v>7.5406220013876812E-2</v>
      </c>
      <c r="L31" s="382">
        <f t="shared" ref="L31" si="5">TRUNC((E31*F31),2)</f>
        <v>18850.75</v>
      </c>
    </row>
    <row r="32" spans="2:16" ht="35">
      <c r="B32" s="375" t="s">
        <v>338</v>
      </c>
      <c r="C32" s="376" t="str">
        <f>VLOOKUP(B32,'Memorial de Cálculo'!B12:G278,4,0)</f>
        <v>ARMAÇÃO DE LAJE DE ESTRUTURA CONVENCIONAL DE CONCRETO ARMADO UTILIZANDO AÇO CA-50 DE 10,0 MM - MONTAGEM. AF_06/2022</v>
      </c>
      <c r="D32" s="377" t="str">
        <f>VLOOKUP(B32,'Memorial de Cálculo'!B30:G278,5,0)</f>
        <v>KG</v>
      </c>
      <c r="E32" s="378">
        <f>VLOOKUP(B32,'Memorial de Cálculo'!B30:G278,6,0)</f>
        <v>1486.02</v>
      </c>
      <c r="F32" s="378">
        <f>VLOOKUP(J32,'Planilha Orçam. - CCU'!D27:L425,8,0)</f>
        <v>12.78</v>
      </c>
      <c r="G32" s="379">
        <f t="shared" ref="G32:G34" si="6">TRUNC((F32*$M$6),2)</f>
        <v>16.190000000000001</v>
      </c>
      <c r="H32" s="379">
        <f t="shared" ref="H32:H34" si="7">TRUNC((G32*E32),2)</f>
        <v>24058.66</v>
      </c>
      <c r="I32" s="380" t="str">
        <f>VLOOKUP(B32,'Memorial de Cálculo'!B30:G278,3,0)</f>
        <v>SINAPI</v>
      </c>
      <c r="J32" s="380">
        <f>VLOOKUP(B32,'Memorial de Cálculo'!B30:G278,2,0)</f>
        <v>92771</v>
      </c>
      <c r="K32" s="381">
        <f>H32/$H$77</f>
        <v>7.595956225659066E-2</v>
      </c>
      <c r="L32" s="382">
        <f t="shared" ref="L32:L34" si="8">TRUNC((E32*F32),2)</f>
        <v>18991.330000000002</v>
      </c>
    </row>
    <row r="33" spans="2:12" ht="35">
      <c r="B33" s="375" t="s">
        <v>339</v>
      </c>
      <c r="C33" s="376" t="str">
        <f>VLOOKUP(B33,'Memorial de Cálculo'!B13:G279,4,0)</f>
        <v>ARMAÇÃO DE LAJE DE ESTRUTURA CONVENCIONAL DE CONCRETO ARMADO UTILIZANDO AÇO CA-50 DE 6,3 MM - MONTAGEM. AF_06/2022</v>
      </c>
      <c r="D33" s="377" t="str">
        <f>VLOOKUP(B33,'Memorial de Cálculo'!B31:G279,5,0)</f>
        <v>KG</v>
      </c>
      <c r="E33" s="378">
        <f>VLOOKUP(B33,'Memorial de Cálculo'!B31:G279,6,0)</f>
        <v>756.12</v>
      </c>
      <c r="F33" s="378">
        <f>VLOOKUP(J33,'Planilha Orçam. - CCU'!D28:L426,8,0)</f>
        <v>14.55</v>
      </c>
      <c r="G33" s="379">
        <f t="shared" si="6"/>
        <v>18.43</v>
      </c>
      <c r="H33" s="379">
        <f t="shared" si="7"/>
        <v>13935.29</v>
      </c>
      <c r="I33" s="380" t="str">
        <f>VLOOKUP(B33,'Memorial de Cálculo'!B31:G279,3,0)</f>
        <v>SINAPI</v>
      </c>
      <c r="J33" s="380">
        <f>VLOOKUP(B33,'Memorial de Cálculo'!B31:G279,2,0)</f>
        <v>92769</v>
      </c>
      <c r="K33" s="381">
        <f>H33/$H$77</f>
        <v>4.3997401697295081E-2</v>
      </c>
      <c r="L33" s="382">
        <f t="shared" si="8"/>
        <v>11001.54</v>
      </c>
    </row>
    <row r="34" spans="2:12" ht="52.5">
      <c r="B34" s="375" t="s">
        <v>340</v>
      </c>
      <c r="C34" s="376" t="str">
        <f>VLOOKUP(B34,'Memorial de Cálculo'!B14:G280,4,0)</f>
        <v>CONCRETO FCK = 25MPA, TRAÇO 1:2,3:2,7 (EM MASSA SECA DE CIMENTO/ AREIA MÉDIA/ BRITA 1) - PREPARO MECÂNICO COM BETONEIRA 400 L. AF_05/2021</v>
      </c>
      <c r="D34" s="377" t="str">
        <f>VLOOKUP(B34,'Memorial de Cálculo'!B32:G280,5,0)</f>
        <v>m³</v>
      </c>
      <c r="E34" s="378">
        <f>VLOOKUP(B34,'Memorial de Cálculo'!B32:G280,6,0)</f>
        <v>22.29</v>
      </c>
      <c r="F34" s="378">
        <f>VLOOKUP(J34,'Planilha Orçam. - CCU'!D29:L427,8,0)</f>
        <v>555.19000000000005</v>
      </c>
      <c r="G34" s="379">
        <f t="shared" si="6"/>
        <v>703.42</v>
      </c>
      <c r="H34" s="379">
        <f t="shared" si="7"/>
        <v>15679.23</v>
      </c>
      <c r="I34" s="380" t="str">
        <f>VLOOKUP(B34,'Memorial de Cálculo'!B32:G280,3,0)</f>
        <v>SINAPI</v>
      </c>
      <c r="J34" s="380">
        <f>VLOOKUP(B34,'Memorial de Cálculo'!B32:G280,2,0)</f>
        <v>94965</v>
      </c>
      <c r="K34" s="381">
        <f>H34/$H$77</f>
        <v>4.9503482210580471E-2</v>
      </c>
      <c r="L34" s="382">
        <f t="shared" si="8"/>
        <v>12375.18</v>
      </c>
    </row>
    <row r="35" spans="2:12" ht="35">
      <c r="B35" s="375" t="s">
        <v>341</v>
      </c>
      <c r="C35" s="376" t="str">
        <f>VLOOKUP(B35,'Memorial de Cálculo'!B15:G281,4,0)</f>
        <v>LANÇAMENTO COM USO DE BALDES, ADENSAMENTO E ACABAMENTO DE CONCRETO EM ESTRUTURAS. AF_02/2022</v>
      </c>
      <c r="D35" s="377" t="str">
        <f>VLOOKUP(B35,'Memorial de Cálculo'!B33:G281,5,0)</f>
        <v>m³</v>
      </c>
      <c r="E35" s="378">
        <f>VLOOKUP(B35,'Memorial de Cálculo'!B33:G281,6,0)</f>
        <v>22.29</v>
      </c>
      <c r="F35" s="378">
        <f>VLOOKUP(J35,'Planilha Orçam. - CCU'!D30:L428,8,0)</f>
        <v>237.18</v>
      </c>
      <c r="G35" s="379">
        <f t="shared" ref="G35" si="9">TRUNC((F35*$M$6),2)</f>
        <v>300.5</v>
      </c>
      <c r="H35" s="379">
        <f t="shared" ref="H35" si="10">TRUNC((G35*E35),2)</f>
        <v>6698.14</v>
      </c>
      <c r="I35" s="380" t="str">
        <f>VLOOKUP(B35,'Memorial de Cálculo'!B33:G281,3,0)</f>
        <v>SINAPI</v>
      </c>
      <c r="J35" s="380">
        <f>VLOOKUP(B35,'Memorial de Cálculo'!B33:G281,2,0)</f>
        <v>103670</v>
      </c>
      <c r="K35" s="381">
        <f>H35/$H$77</f>
        <v>2.114780217740141E-2</v>
      </c>
      <c r="L35" s="382">
        <f t="shared" ref="L35" si="11">TRUNC((E35*F35),2)</f>
        <v>5286.74</v>
      </c>
    </row>
    <row r="36" spans="2:12" ht="17.5">
      <c r="B36" s="375"/>
      <c r="C36" s="376"/>
      <c r="D36" s="377"/>
      <c r="E36" s="378"/>
      <c r="F36" s="378"/>
      <c r="G36" s="379"/>
      <c r="H36" s="379"/>
      <c r="I36" s="380"/>
      <c r="J36" s="380"/>
      <c r="K36" s="381"/>
      <c r="L36" s="382"/>
    </row>
    <row r="37" spans="2:12" ht="18">
      <c r="B37" s="369" t="s">
        <v>342</v>
      </c>
      <c r="C37" s="370" t="str">
        <f>VLOOKUP(B37,'Memorial de Cálculo'!B34:G282,4,0)</f>
        <v>ESTACA</v>
      </c>
      <c r="D37" s="394"/>
      <c r="E37" s="391"/>
      <c r="F37" s="391"/>
      <c r="G37" s="393"/>
      <c r="H37" s="372">
        <f>TRUNC(SUM(H38:H42),2)</f>
        <v>4454.32</v>
      </c>
      <c r="I37" s="395"/>
      <c r="J37" s="395"/>
      <c r="K37" s="396"/>
      <c r="L37" s="392">
        <f>TRUNC(SUM(L38:L42),2)</f>
        <v>3516.73</v>
      </c>
    </row>
    <row r="38" spans="2:12" ht="17.5">
      <c r="B38" s="375" t="s">
        <v>343</v>
      </c>
      <c r="C38" s="376" t="str">
        <f>VLOOKUP(B38,'Memorial de Cálculo'!B18:G284,4,0)</f>
        <v xml:space="preserve">ESCAVAÇÃO MANUAL PARA ESTACA </v>
      </c>
      <c r="D38" s="377" t="str">
        <f>VLOOKUP(B38,'Memorial de Cálculo'!B34:G284,5,0)</f>
        <v>m³</v>
      </c>
      <c r="E38" s="378">
        <f>VLOOKUP(B38,'Memorial de Cálculo'!B34:G284,6,0)</f>
        <v>1.68</v>
      </c>
      <c r="F38" s="378">
        <f>VLOOKUP(J38,'Planilha Orçam. - CCU'!D33:L431,8,0)</f>
        <v>68.91</v>
      </c>
      <c r="G38" s="379">
        <f t="shared" ref="G38" si="12">TRUNC((F38*$M$6),2)</f>
        <v>87.3</v>
      </c>
      <c r="H38" s="379">
        <f t="shared" ref="H38" si="13">TRUNC((G38*E38),2)</f>
        <v>146.66</v>
      </c>
      <c r="I38" s="380" t="str">
        <f>VLOOKUP(B38,'Memorial de Cálculo'!B34:G284,3,0)</f>
        <v>Próprio</v>
      </c>
      <c r="J38" s="380" t="str">
        <f>VLOOKUP(B38,'Memorial de Cálculo'!B34:G284,2,0)</f>
        <v>CP-49</v>
      </c>
      <c r="K38" s="381">
        <f>H38/$H$77</f>
        <v>4.630444671711386E-4</v>
      </c>
      <c r="L38" s="382">
        <f t="shared" ref="L38" si="14">TRUNC((E38*F38),2)</f>
        <v>115.76</v>
      </c>
    </row>
    <row r="39" spans="2:12" ht="35">
      <c r="B39" s="375" t="s">
        <v>344</v>
      </c>
      <c r="C39" s="376" t="str">
        <f>VLOOKUP(B39,'Memorial de Cálculo'!B19:G285,4,0)</f>
        <v>ARMAÇÃO DE PILAR OU VIGA DE ESTRUTURA CONVENCIONAL DE CONCRETO ARMADO UTILIZANDO AÇO CA-60 DE 5,0 MM - MONTAGEM. AF_06/2022</v>
      </c>
      <c r="D39" s="377" t="str">
        <f>VLOOKUP(B39,'Memorial de Cálculo'!B34:G285,5,0)</f>
        <v>KG</v>
      </c>
      <c r="E39" s="378">
        <f>VLOOKUP(B39,'Memorial de Cálculo'!B34:G285,6,0)</f>
        <v>42.9</v>
      </c>
      <c r="F39" s="378">
        <f>VLOOKUP(J39,'Planilha Orçam. - CCU'!D34:L432,8,0)</f>
        <v>15.16</v>
      </c>
      <c r="G39" s="379">
        <f t="shared" ref="G39:G40" si="15">TRUNC((F39*$M$6),2)</f>
        <v>19.2</v>
      </c>
      <c r="H39" s="379">
        <f t="shared" ref="H39:H40" si="16">TRUNC((G39*E39),2)</f>
        <v>823.68</v>
      </c>
      <c r="I39" s="380" t="str">
        <f>VLOOKUP(B39,'Memorial de Cálculo'!B34:G285,3,0)</f>
        <v>SINAPI</v>
      </c>
      <c r="J39" s="380">
        <f>VLOOKUP(B39,'Memorial de Cálculo'!B34:G285,2,0)</f>
        <v>92759</v>
      </c>
      <c r="K39" s="381">
        <f>H39/$H$77</f>
        <v>2.6005759356301883E-3</v>
      </c>
      <c r="L39" s="382">
        <f t="shared" ref="L39:L40" si="17">TRUNC((E39*F39),2)</f>
        <v>650.36</v>
      </c>
    </row>
    <row r="40" spans="2:12" ht="35">
      <c r="B40" s="375" t="s">
        <v>345</v>
      </c>
      <c r="C40" s="376" t="str">
        <f>VLOOKUP(B40,'Memorial de Cálculo'!B20:G286,4,0)</f>
        <v>ARMAÇÃO DE PILAR OU VIGA DE ESTRUTURA CONVENCIONAL DE CONCRETO ARMADO UTILIZANDO AÇO CA-50 DE 10,0 MM - MONTAGEM. AF_06/2022</v>
      </c>
      <c r="D40" s="377" t="str">
        <f>VLOOKUP(B40,'Memorial de Cálculo'!B35:G286,5,0)</f>
        <v>KG</v>
      </c>
      <c r="E40" s="378">
        <f>VLOOKUP(B40,'Memorial de Cálculo'!B35:G286,6,0)</f>
        <v>123.1</v>
      </c>
      <c r="F40" s="378">
        <f>VLOOKUP(J40,'Planilha Orçam. - CCU'!D35:L433,8,0)</f>
        <v>13.14</v>
      </c>
      <c r="G40" s="379">
        <f t="shared" si="15"/>
        <v>16.64</v>
      </c>
      <c r="H40" s="379">
        <f t="shared" si="16"/>
        <v>2048.38</v>
      </c>
      <c r="I40" s="380" t="str">
        <f>VLOOKUP(B40,'Memorial de Cálculo'!B35:G286,3,0)</f>
        <v>SINAPI</v>
      </c>
      <c r="J40" s="380">
        <f>VLOOKUP(B40,'Memorial de Cálculo'!B35:G286,2,0)</f>
        <v>92762</v>
      </c>
      <c r="K40" s="381">
        <f>H40/$H$77</f>
        <v>6.4672782330834379E-3</v>
      </c>
      <c r="L40" s="382">
        <f t="shared" si="17"/>
        <v>1617.53</v>
      </c>
    </row>
    <row r="41" spans="2:12" ht="52.5">
      <c r="B41" s="375" t="s">
        <v>346</v>
      </c>
      <c r="C41" s="376" t="str">
        <f>VLOOKUP(B41,'Memorial de Cálculo'!B21:G287,4,0)</f>
        <v>CONCRETO FCK = 25MPA, TRAÇO 1:2,3:2,7 (EM MASSA SECA DE CIMENTO/ AREIA MÉDIA/ BRITA 1) - PREPARO MECÂNICO COM BETONEIRA 400 L. AF_05/2021</v>
      </c>
      <c r="D41" s="377" t="str">
        <f>VLOOKUP(B41,'Memorial de Cálculo'!B36:G287,5,0)</f>
        <v>m³</v>
      </c>
      <c r="E41" s="378">
        <f>VLOOKUP(B41,'Memorial de Cálculo'!B36:G287,6,0)</f>
        <v>1.43</v>
      </c>
      <c r="F41" s="378">
        <f>VLOOKUP(J41,'Planilha Orçam. - CCU'!D36:L434,8,0)</f>
        <v>555.19000000000005</v>
      </c>
      <c r="G41" s="379">
        <f t="shared" ref="G41:G42" si="18">TRUNC((F41*$M$6),2)</f>
        <v>703.42</v>
      </c>
      <c r="H41" s="379">
        <f t="shared" ref="H41:H42" si="19">TRUNC((G41*E41),2)</f>
        <v>1005.89</v>
      </c>
      <c r="I41" s="380" t="str">
        <f>VLOOKUP(B41,'Memorial de Cálculo'!B36:G287,3,0)</f>
        <v>SINAPI</v>
      </c>
      <c r="J41" s="380">
        <f>VLOOKUP(B41,'Memorial de Cálculo'!B36:G287,2,0)</f>
        <v>94965</v>
      </c>
      <c r="K41" s="381">
        <f>H41/$H$77</f>
        <v>3.1758611692538977E-3</v>
      </c>
      <c r="L41" s="382">
        <f t="shared" ref="L41:L42" si="20">TRUNC((E41*F41),2)</f>
        <v>793.92</v>
      </c>
    </row>
    <row r="42" spans="2:12" ht="35">
      <c r="B42" s="375" t="s">
        <v>481</v>
      </c>
      <c r="C42" s="376" t="str">
        <f>VLOOKUP(B42,'Memorial de Cálculo'!B22:G288,4,0)</f>
        <v>LANÇAMENTO COM USO DE BALDES, ADENSAMENTO E ACABAMENTO DE CONCRETO EM ESTRUTURAS. AF_02/2022</v>
      </c>
      <c r="D42" s="377" t="str">
        <f>VLOOKUP(B42,'Memorial de Cálculo'!B37:G288,5,0)</f>
        <v>m³</v>
      </c>
      <c r="E42" s="378">
        <f>VLOOKUP(B42,'Memorial de Cálculo'!B37:G288,6,0)</f>
        <v>1.43</v>
      </c>
      <c r="F42" s="378">
        <f>VLOOKUP(J42,'Planilha Orçam. - CCU'!D37:L435,8,0)</f>
        <v>237.18</v>
      </c>
      <c r="G42" s="379">
        <f t="shared" si="18"/>
        <v>300.5</v>
      </c>
      <c r="H42" s="379">
        <f t="shared" si="19"/>
        <v>429.71</v>
      </c>
      <c r="I42" s="380" t="str">
        <f>VLOOKUP(B42,'Memorial de Cálculo'!B37:G288,3,0)</f>
        <v>SINAPI</v>
      </c>
      <c r="J42" s="380">
        <f>VLOOKUP(B42,'Memorial de Cálculo'!B37:G288,2,0)</f>
        <v>103670</v>
      </c>
      <c r="K42" s="381">
        <f>H42/$H$77</f>
        <v>1.3567082912048954E-3</v>
      </c>
      <c r="L42" s="382">
        <f t="shared" si="20"/>
        <v>339.16</v>
      </c>
    </row>
    <row r="43" spans="2:12" ht="17.5">
      <c r="B43" s="383"/>
      <c r="C43" s="384"/>
      <c r="D43" s="385"/>
      <c r="E43" s="386"/>
      <c r="F43" s="386"/>
      <c r="G43" s="387"/>
      <c r="H43" s="387"/>
      <c r="I43" s="388"/>
      <c r="J43" s="388"/>
      <c r="K43" s="389"/>
      <c r="L43" s="390"/>
    </row>
    <row r="44" spans="2:12" ht="18">
      <c r="B44" s="369" t="s">
        <v>347</v>
      </c>
      <c r="C44" s="370" t="str">
        <f>VLOOKUP(B44,'Memorial de Cálculo'!B38:G289,4,0)</f>
        <v>VIGA DE BORDA/BALDRAME</v>
      </c>
      <c r="D44" s="370"/>
      <c r="E44" s="391"/>
      <c r="F44" s="372"/>
      <c r="G44" s="372"/>
      <c r="H44" s="372">
        <f>TRUNC(SUM(H45:H49),2)</f>
        <v>19041.5</v>
      </c>
      <c r="I44" s="371"/>
      <c r="J44" s="371"/>
      <c r="K44" s="373">
        <f t="shared" ref="K44:K49" si="21">H44/$H$77</f>
        <v>6.0119059195685505E-2</v>
      </c>
      <c r="L44" s="392">
        <f>TRUNC(SUM(L45:L49),2)</f>
        <v>15030.52</v>
      </c>
    </row>
    <row r="45" spans="2:12" ht="35">
      <c r="B45" s="375" t="s">
        <v>348</v>
      </c>
      <c r="C45" s="376" t="str">
        <f>VLOOKUP(B45,'Memorial de Cálculo'!B25:G291,4,0)</f>
        <v>FABRICAÇÃO DE FÔRMA PARA VIGAS, COM MADEIRA SERRADA, E = 25 MM. AF_09/2020</v>
      </c>
      <c r="D45" s="377" t="str">
        <f>VLOOKUP(B45,'Memorial de Cálculo'!B40:G291,5,0)</f>
        <v>m²</v>
      </c>
      <c r="E45" s="378">
        <f>VLOOKUP(B45,'Memorial de Cálculo'!B40:G291,6,0)</f>
        <v>38.369999999999997</v>
      </c>
      <c r="F45" s="378">
        <f>VLOOKUP(J45,'Planilha Orçam. - CCU'!D40:L438,8,0)</f>
        <v>153.59</v>
      </c>
      <c r="G45" s="379">
        <f t="shared" ref="G45" si="22">TRUNC((F45*$M$6),2)</f>
        <v>194.59</v>
      </c>
      <c r="H45" s="379">
        <f t="shared" ref="H45" si="23">TRUNC((G45*E45),2)</f>
        <v>7466.41</v>
      </c>
      <c r="I45" s="380" t="str">
        <f>VLOOKUP(B45,'Memorial de Cálculo'!B40:G291,3,0)</f>
        <v>SINAPI</v>
      </c>
      <c r="J45" s="380">
        <f>VLOOKUP(B45,'Memorial de Cálculo'!B40:G291,2,0)</f>
        <v>92270</v>
      </c>
      <c r="K45" s="381">
        <f t="shared" si="21"/>
        <v>2.3573434066079785E-2</v>
      </c>
      <c r="L45" s="382">
        <f t="shared" ref="L45" si="24">TRUNC((E45*F45),2)</f>
        <v>5893.24</v>
      </c>
    </row>
    <row r="46" spans="2:12" ht="35">
      <c r="B46" s="375" t="s">
        <v>349</v>
      </c>
      <c r="C46" s="376" t="str">
        <f>VLOOKUP(B46,'Memorial de Cálculo'!B26:G292,4,0)</f>
        <v>ARMAÇÃO DE BLOCO, VIGA BALDRAME OU SAPATA UTILIZANDO AÇO CA-50 DE 8 MM - MONTAGEM. AF_06/2017</v>
      </c>
      <c r="D46" s="377" t="str">
        <f>VLOOKUP(B46,'Memorial de Cálculo'!B41:G292,5,0)</f>
        <v>KG</v>
      </c>
      <c r="E46" s="378">
        <f>VLOOKUP(B46,'Memorial de Cálculo'!B41:G292,6,0)</f>
        <v>253.6</v>
      </c>
      <c r="F46" s="378">
        <f>VLOOKUP(J46,'Planilha Orçam. - CCU'!D41:L439,8,0)</f>
        <v>16.239999999999998</v>
      </c>
      <c r="G46" s="379">
        <f t="shared" ref="G46:G49" si="25">TRUNC((F46*$M$6),2)</f>
        <v>20.57</v>
      </c>
      <c r="H46" s="379">
        <f t="shared" ref="H46:H49" si="26">TRUNC((G46*E46),2)</f>
        <v>5216.55</v>
      </c>
      <c r="I46" s="380" t="str">
        <f>VLOOKUP(B46,'Memorial de Cálculo'!B41:G292,3,0)</f>
        <v>SINAPI</v>
      </c>
      <c r="J46" s="380">
        <f>VLOOKUP(B46,'Memorial de Cálculo'!B41:G292,2,0)</f>
        <v>96545</v>
      </c>
      <c r="K46" s="381">
        <f t="shared" si="21"/>
        <v>1.6470030105152075E-2</v>
      </c>
      <c r="L46" s="382">
        <f t="shared" ref="L46:L49" si="27">TRUNC((E46*F46),2)</f>
        <v>4118.46</v>
      </c>
    </row>
    <row r="47" spans="2:12" ht="35">
      <c r="B47" s="375" t="s">
        <v>350</v>
      </c>
      <c r="C47" s="376" t="str">
        <f>VLOOKUP(B47,'Memorial de Cálculo'!B27:G293,4,0)</f>
        <v>ARMAÇÃO DE BLOCO, VIGA BALDRAME E SAPATA UTILIZANDO AÇO CA-60 DE 5 MM - MONTAGEM. AF_06/2017</v>
      </c>
      <c r="D47" s="377" t="str">
        <f>VLOOKUP(B47,'Memorial de Cálculo'!B42:G293,5,0)</f>
        <v>KG</v>
      </c>
      <c r="E47" s="378">
        <f>VLOOKUP(B47,'Memorial de Cálculo'!B42:G293,6,0)</f>
        <v>61.7</v>
      </c>
      <c r="F47" s="378">
        <f>VLOOKUP(J47,'Planilha Orçam. - CCU'!D42:L440,8,0)</f>
        <v>18.03</v>
      </c>
      <c r="G47" s="379">
        <f t="shared" si="25"/>
        <v>22.84</v>
      </c>
      <c r="H47" s="379">
        <f t="shared" si="26"/>
        <v>1409.22</v>
      </c>
      <c r="I47" s="380" t="str">
        <f>VLOOKUP(B47,'Memorial de Cálculo'!B42:G293,3,0)</f>
        <v>SINAPI</v>
      </c>
      <c r="J47" s="380">
        <f>VLOOKUP(B47,'Memorial de Cálculo'!B42:G293,2,0)</f>
        <v>96543</v>
      </c>
      <c r="K47" s="381">
        <f t="shared" si="21"/>
        <v>4.449280812947716E-3</v>
      </c>
      <c r="L47" s="382">
        <f t="shared" si="27"/>
        <v>1112.45</v>
      </c>
    </row>
    <row r="48" spans="2:12" ht="52.5">
      <c r="B48" s="375" t="s">
        <v>351</v>
      </c>
      <c r="C48" s="376" t="str">
        <f>VLOOKUP(B48,'Memorial de Cálculo'!B28:G294,4,0)</f>
        <v>CONCRETO FCK = 25MPA, TRAÇO 1:2,3:2,7 (EM MASSA SECA DE CIMENTO/ AREIA MÉDIA/ BRITA 1) - PREPARO MECÂNICO COM BETONEIRA 400 L. AF_05/2021</v>
      </c>
      <c r="D48" s="377" t="str">
        <f>VLOOKUP(B48,'Memorial de Cálculo'!B43:G294,5,0)</f>
        <v>m³</v>
      </c>
      <c r="E48" s="378">
        <f>VLOOKUP(B48,'Memorial de Cálculo'!B43:G294,6,0)</f>
        <v>4.93</v>
      </c>
      <c r="F48" s="378">
        <f>VLOOKUP(J48,'Planilha Orçam. - CCU'!D43:L441,8,0)</f>
        <v>555.19000000000005</v>
      </c>
      <c r="G48" s="379">
        <f t="shared" si="25"/>
        <v>703.42</v>
      </c>
      <c r="H48" s="379">
        <f t="shared" si="26"/>
        <v>3467.86</v>
      </c>
      <c r="I48" s="380" t="str">
        <f>VLOOKUP(B48,'Memorial de Cálculo'!B43:G294,3,0)</f>
        <v>SINAPI</v>
      </c>
      <c r="J48" s="380">
        <f>VLOOKUP(B48,'Memorial de Cálculo'!B43:G294,2,0)</f>
        <v>94965</v>
      </c>
      <c r="K48" s="381">
        <f t="shared" si="21"/>
        <v>1.0948952583690882E-2</v>
      </c>
      <c r="L48" s="382">
        <f t="shared" si="27"/>
        <v>2737.08</v>
      </c>
    </row>
    <row r="49" spans="2:12" ht="35">
      <c r="B49" s="375" t="s">
        <v>352</v>
      </c>
      <c r="C49" s="376" t="str">
        <f>VLOOKUP(B49,'Memorial de Cálculo'!B29:G295,4,0)</f>
        <v>LANÇAMENTO COM USO DE BALDES, ADENSAMENTO E ACABAMENTO DE CONCRETO EM ESTRUTURAS. AF_02/2022</v>
      </c>
      <c r="D49" s="377" t="str">
        <f>VLOOKUP(B49,'Memorial de Cálculo'!B44:G295,5,0)</f>
        <v>m³</v>
      </c>
      <c r="E49" s="378">
        <f>VLOOKUP(B49,'Memorial de Cálculo'!B44:G295,6,0)</f>
        <v>4.93</v>
      </c>
      <c r="F49" s="378">
        <f>VLOOKUP(J49,'Planilha Orçam. - CCU'!D44:L442,8,0)</f>
        <v>237.18</v>
      </c>
      <c r="G49" s="379">
        <f t="shared" si="25"/>
        <v>300.5</v>
      </c>
      <c r="H49" s="379">
        <f t="shared" si="26"/>
        <v>1481.46</v>
      </c>
      <c r="I49" s="380" t="str">
        <f>VLOOKUP(B49,'Memorial de Cálculo'!B44:G295,3,0)</f>
        <v>SINAPI</v>
      </c>
      <c r="J49" s="380">
        <f>VLOOKUP(B49,'Memorial de Cálculo'!B44:G295,2,0)</f>
        <v>103670</v>
      </c>
      <c r="K49" s="381">
        <f t="shared" si="21"/>
        <v>4.6773616278150488E-3</v>
      </c>
      <c r="L49" s="382">
        <f t="shared" si="27"/>
        <v>1169.29</v>
      </c>
    </row>
    <row r="50" spans="2:12" ht="17.5">
      <c r="B50" s="375"/>
      <c r="C50" s="376"/>
      <c r="D50" s="377"/>
      <c r="E50" s="378"/>
      <c r="F50" s="378"/>
      <c r="G50" s="379"/>
      <c r="H50" s="379"/>
      <c r="I50" s="380"/>
      <c r="J50" s="380"/>
      <c r="K50" s="381"/>
      <c r="L50" s="382"/>
    </row>
    <row r="51" spans="2:12" ht="18">
      <c r="B51" s="369">
        <v>5</v>
      </c>
      <c r="C51" s="370" t="str">
        <f>VLOOKUP(B51,'Memorial de Cálculo'!B45:G296,4,0)</f>
        <v>ESTRUTURA</v>
      </c>
      <c r="D51" s="370"/>
      <c r="E51" s="391"/>
      <c r="F51" s="372"/>
      <c r="G51" s="372"/>
      <c r="H51" s="372">
        <f>TRUNC((H52+H59+H65),2)</f>
        <v>42095.46</v>
      </c>
      <c r="I51" s="371"/>
      <c r="J51" s="371"/>
      <c r="K51" s="373">
        <f t="shared" ref="K51:K57" si="28">H51/$H$77</f>
        <v>0.1329065174282284</v>
      </c>
      <c r="L51" s="392">
        <f>TRUNC((L52+L59+L65),2)</f>
        <v>33228.54</v>
      </c>
    </row>
    <row r="52" spans="2:12" ht="18">
      <c r="B52" s="369" t="s">
        <v>485</v>
      </c>
      <c r="C52" s="370" t="str">
        <f>VLOOKUP(B52,'Memorial de Cálculo'!B46:G297,4,0)</f>
        <v>PILARES</v>
      </c>
      <c r="D52" s="370"/>
      <c r="E52" s="391"/>
      <c r="F52" s="372"/>
      <c r="G52" s="372"/>
      <c r="H52" s="372">
        <f>TRUNC(SUM(H53:H57),2)</f>
        <v>10656.72</v>
      </c>
      <c r="I52" s="371"/>
      <c r="J52" s="371"/>
      <c r="K52" s="373">
        <f t="shared" si="28"/>
        <v>3.3646087782572047E-2</v>
      </c>
      <c r="L52" s="392">
        <f>TRUNC(SUM(L53:L57),2)</f>
        <v>8412.3799999999992</v>
      </c>
    </row>
    <row r="53" spans="2:12" ht="35">
      <c r="B53" s="375" t="s">
        <v>486</v>
      </c>
      <c r="C53" s="376" t="str">
        <f>VLOOKUP(B53,'Memorial de Cálculo'!B33:G299,4,0)</f>
        <v>FABRICAÇÃO DE FÔRMA PARA PILARES E ESTRUTURAS SIMILARES, EM MADEIRA SERRADA, E=25 MM. AF_09/2020</v>
      </c>
      <c r="D53" s="377" t="str">
        <f>VLOOKUP(B53,'Memorial de Cálculo'!B46:G299,5,0)</f>
        <v>m²</v>
      </c>
      <c r="E53" s="378">
        <f>VLOOKUP(B53,'Memorial de Cálculo'!B46:G299,6,0)</f>
        <v>22.35</v>
      </c>
      <c r="F53" s="378">
        <f>VLOOKUP(J53,'Planilha Orçam. - CCU'!D48:L446,8,0)</f>
        <v>198.69</v>
      </c>
      <c r="G53" s="379">
        <f t="shared" ref="G53" si="29">TRUNC((F53*$M$6),2)</f>
        <v>251.74</v>
      </c>
      <c r="H53" s="379">
        <f t="shared" ref="H53" si="30">TRUNC((G53*E53),2)</f>
        <v>5626.38</v>
      </c>
      <c r="I53" s="380" t="str">
        <f>VLOOKUP(B53,'Memorial de Cálculo'!B46:G299,3,0)</f>
        <v>SINAPI</v>
      </c>
      <c r="J53" s="380">
        <f>VLOOKUP(B53,'Memorial de Cálculo'!B46:G299,2,0)</f>
        <v>92269</v>
      </c>
      <c r="K53" s="381">
        <f t="shared" si="28"/>
        <v>1.7763971970560146E-2</v>
      </c>
      <c r="L53" s="382">
        <f t="shared" ref="L53" si="31">TRUNC((E53*F53),2)</f>
        <v>4440.72</v>
      </c>
    </row>
    <row r="54" spans="2:12" ht="35">
      <c r="B54" s="375" t="s">
        <v>488</v>
      </c>
      <c r="C54" s="376" t="str">
        <f>VLOOKUP(B54,'Memorial de Cálculo'!B34:G300,4,0)</f>
        <v>ARMAÇÃO DE PILAR OU VIGA DE ESTRUTURA CONVENCIONAL DE CONCRETO ARMADO UTILIZANDO AÇO CA-50 DE 10,0 MM - MONTAGEM. AF_06/2022</v>
      </c>
      <c r="D54" s="377" t="str">
        <f>VLOOKUP(B54,'Memorial de Cálculo'!B46:G300,5,0)</f>
        <v>KG</v>
      </c>
      <c r="E54" s="378">
        <f>VLOOKUP(B54,'Memorial de Cálculo'!B46:G300,6,0)</f>
        <v>147.4</v>
      </c>
      <c r="F54" s="378">
        <f>VLOOKUP(J54,'Planilha Orçam. - CCU'!D49:L447,8,0)</f>
        <v>13.14</v>
      </c>
      <c r="G54" s="379">
        <f t="shared" ref="G54:G57" si="32">TRUNC((F54*$M$6),2)</f>
        <v>16.64</v>
      </c>
      <c r="H54" s="379">
        <f t="shared" ref="H54:H57" si="33">TRUNC((G54*E54),2)</f>
        <v>2452.73</v>
      </c>
      <c r="I54" s="380" t="str">
        <f>VLOOKUP(B54,'Memorial de Cálculo'!B46:G300,3,0)</f>
        <v>SINAPI</v>
      </c>
      <c r="J54" s="380">
        <f>VLOOKUP(B54,'Memorial de Cálculo'!B46:G300,2,0)</f>
        <v>92762</v>
      </c>
      <c r="K54" s="381">
        <f t="shared" si="28"/>
        <v>7.7439182869539535E-3</v>
      </c>
      <c r="L54" s="382">
        <f t="shared" ref="L54:L57" si="34">TRUNC((E54*F54),2)</f>
        <v>1936.83</v>
      </c>
    </row>
    <row r="55" spans="2:12" ht="35">
      <c r="B55" s="375" t="s">
        <v>489</v>
      </c>
      <c r="C55" s="376" t="str">
        <f>VLOOKUP(B55,'Memorial de Cálculo'!B34:G301,4,0)</f>
        <v>ARMAÇÃO DE PILAR OU VIGA DE ESTRUTURA CONVENCIONAL DE CONCRETO ARMADO UTILIZANDO AÇO CA-60 DE 5,0 MM - MONTAGEM. AF_06/2022</v>
      </c>
      <c r="D55" s="377" t="str">
        <f>VLOOKUP(B55,'Memorial de Cálculo'!B46:G301,5,0)</f>
        <v>KG</v>
      </c>
      <c r="E55" s="378">
        <f>VLOOKUP(B55,'Memorial de Cálculo'!B46:G301,6,0)</f>
        <v>66.8</v>
      </c>
      <c r="F55" s="378">
        <f>VLOOKUP(J55,'Planilha Orçam. - CCU'!D50:L448,8,0)</f>
        <v>15.16</v>
      </c>
      <c r="G55" s="379">
        <f t="shared" si="32"/>
        <v>19.2</v>
      </c>
      <c r="H55" s="379">
        <f t="shared" si="33"/>
        <v>1282.56</v>
      </c>
      <c r="I55" s="380" t="str">
        <f>VLOOKUP(B55,'Memorial de Cálculo'!B46:G301,3,0)</f>
        <v>SINAPI</v>
      </c>
      <c r="J55" s="380">
        <f>VLOOKUP(B55,'Memorial de Cálculo'!B46:G301,2,0)</f>
        <v>92759</v>
      </c>
      <c r="K55" s="381">
        <f t="shared" si="28"/>
        <v>4.0493816433588951E-3</v>
      </c>
      <c r="L55" s="382">
        <f t="shared" si="34"/>
        <v>1012.68</v>
      </c>
    </row>
    <row r="56" spans="2:12" ht="52.5">
      <c r="B56" s="375" t="s">
        <v>490</v>
      </c>
      <c r="C56" s="376" t="str">
        <f>VLOOKUP(B56,'Memorial de Cálculo'!B34:G302,4,0)</f>
        <v>CONCRETO FCK = 25MPA, TRAÇO 1:2,3:2,7 (EM MASSA SECA DE CIMENTO/ AREIA MÉDIA/ BRITA 1) - PREPARO MECÂNICO COM BETONEIRA 400 L. AF_05/2021</v>
      </c>
      <c r="D56" s="377" t="str">
        <f>VLOOKUP(B56,'Memorial de Cálculo'!B47:G302,5,0)</f>
        <v>m³</v>
      </c>
      <c r="E56" s="378">
        <f>VLOOKUP(B56,'Memorial de Cálculo'!B47:G302,6,0)</f>
        <v>1.29</v>
      </c>
      <c r="F56" s="378">
        <f>VLOOKUP(J56,'Planilha Orçam. - CCU'!D51:L449,8,0)</f>
        <v>555.19000000000005</v>
      </c>
      <c r="G56" s="379">
        <f t="shared" si="32"/>
        <v>703.42</v>
      </c>
      <c r="H56" s="379">
        <f t="shared" si="33"/>
        <v>907.41</v>
      </c>
      <c r="I56" s="380" t="str">
        <f>VLOOKUP(B56,'Memorial de Cálculo'!B47:G302,3,0)</f>
        <v>SINAPI</v>
      </c>
      <c r="J56" s="380">
        <f>VLOOKUP(B56,'Memorial de Cálculo'!B47:G302,2,0)</f>
        <v>94965</v>
      </c>
      <c r="K56" s="381">
        <f t="shared" si="28"/>
        <v>2.8649337239585633E-3</v>
      </c>
      <c r="L56" s="382">
        <f t="shared" si="34"/>
        <v>716.19</v>
      </c>
    </row>
    <row r="57" spans="2:12" ht="35">
      <c r="B57" s="375" t="s">
        <v>491</v>
      </c>
      <c r="C57" s="376" t="str">
        <f>VLOOKUP(B57,'Memorial de Cálculo'!B34:G303,4,0)</f>
        <v>LANÇAMENTO COM USO DE BALDES, ADENSAMENTO E ACABAMENTO DE CONCRETO EM ESTRUTURAS. AF_02/2022</v>
      </c>
      <c r="D57" s="377" t="str">
        <f>VLOOKUP(B57,'Memorial de Cálculo'!B48:G303,5,0)</f>
        <v>m³</v>
      </c>
      <c r="E57" s="378">
        <f>VLOOKUP(B57,'Memorial de Cálculo'!B48:G303,6,0)</f>
        <v>1.29</v>
      </c>
      <c r="F57" s="378">
        <f>VLOOKUP(J57,'Planilha Orçam. - CCU'!D52:L450,8,0)</f>
        <v>237.18</v>
      </c>
      <c r="G57" s="379">
        <f t="shared" si="32"/>
        <v>300.5</v>
      </c>
      <c r="H57" s="379">
        <f t="shared" si="33"/>
        <v>387.64</v>
      </c>
      <c r="I57" s="380" t="str">
        <f>VLOOKUP(B57,'Memorial de Cálculo'!B48:G303,3,0)</f>
        <v>SINAPI</v>
      </c>
      <c r="J57" s="380">
        <f>VLOOKUP(B57,'Memorial de Cálculo'!B48:G303,2,0)</f>
        <v>103670</v>
      </c>
      <c r="K57" s="381">
        <f t="shared" si="28"/>
        <v>1.2238821577404894E-3</v>
      </c>
      <c r="L57" s="382">
        <f t="shared" si="34"/>
        <v>305.95999999999998</v>
      </c>
    </row>
    <row r="58" spans="2:12" ht="17.5">
      <c r="B58" s="375"/>
      <c r="C58" s="376"/>
      <c r="D58" s="377"/>
      <c r="E58" s="378"/>
      <c r="F58" s="378"/>
      <c r="G58" s="379"/>
      <c r="H58" s="379"/>
      <c r="I58" s="380"/>
      <c r="J58" s="380"/>
      <c r="K58" s="381"/>
      <c r="L58" s="382"/>
    </row>
    <row r="59" spans="2:12" ht="18">
      <c r="B59" s="369" t="s">
        <v>492</v>
      </c>
      <c r="C59" s="370" t="str">
        <f>VLOOKUP(B59,'Memorial de Cálculo'!B49:G304,4,0)</f>
        <v>ALAS</v>
      </c>
      <c r="D59" s="370"/>
      <c r="E59" s="391"/>
      <c r="F59" s="372"/>
      <c r="G59" s="372"/>
      <c r="H59" s="372">
        <f>TRUNC(SUM(H60:H64),2)</f>
        <v>17199.3</v>
      </c>
      <c r="I59" s="371"/>
      <c r="J59" s="371"/>
      <c r="K59" s="373">
        <f>H59/$H$77</f>
        <v>5.4302745835378183E-2</v>
      </c>
      <c r="L59" s="392">
        <f>TRUNC(SUM(L60:L64),2)</f>
        <v>13576.48</v>
      </c>
    </row>
    <row r="60" spans="2:12" ht="17.5">
      <c r="B60" s="375" t="s">
        <v>493</v>
      </c>
      <c r="C60" s="376" t="str">
        <f>VLOOKUP(B60,'Memorial de Cálculo'!B37:G306,4,0)</f>
        <v>FORMA PLANA P/VIGA, PILAR E PAREDE EM CHAPA RESINADA E= 10 MM</v>
      </c>
      <c r="D60" s="377" t="str">
        <f>VLOOKUP(B60,'Memorial de Cálculo'!B51:G306,5,0)</f>
        <v>m²</v>
      </c>
      <c r="E60" s="378">
        <f>VLOOKUP(B60,'Memorial de Cálculo'!B51:G306,6,0)</f>
        <v>70.08</v>
      </c>
      <c r="F60" s="378">
        <f>VLOOKUP(J60,'Planilha Orçam. - CCU'!D54:L453,8,0)</f>
        <v>97.36</v>
      </c>
      <c r="G60" s="379">
        <f t="shared" ref="G60" si="35">TRUNC((F60*$M$6),2)</f>
        <v>123.35</v>
      </c>
      <c r="H60" s="379">
        <f t="shared" ref="H60" si="36">TRUNC((G60*E60),2)</f>
        <v>8644.36</v>
      </c>
      <c r="I60" s="380" t="str">
        <f>VLOOKUP(B60,'Memorial de Cálculo'!B51:G306,3,0)</f>
        <v>SINAPI</v>
      </c>
      <c r="J60" s="380">
        <f>VLOOKUP(B60,'Memorial de Cálculo'!B51:G306,2,0)</f>
        <v>73410</v>
      </c>
      <c r="K60" s="381">
        <f>H60/$H$77</f>
        <v>2.7292534230434366E-2</v>
      </c>
      <c r="L60" s="382">
        <f t="shared" ref="L60" si="37">TRUNC((E60*F60),2)</f>
        <v>6822.98</v>
      </c>
    </row>
    <row r="61" spans="2:12" ht="35">
      <c r="B61" s="375" t="s">
        <v>495</v>
      </c>
      <c r="C61" s="376" t="str">
        <f>VLOOKUP(B61,'Memorial de Cálculo'!B38:G307,4,0)</f>
        <v>ARMAÇÃO DO SISTEMA DE PAREDES DE CONCRETO, EXECUTADA COMO REFORÇO, VERGALHÃO DE 6,3 MM DE DIÂMETRO. AF_06/2019</v>
      </c>
      <c r="D61" s="377" t="str">
        <f>VLOOKUP(B61,'Memorial de Cálculo'!B52:G307,5,0)</f>
        <v>KG</v>
      </c>
      <c r="E61" s="378">
        <f>VLOOKUP(B61,'Memorial de Cálculo'!B52:G307,6,0)</f>
        <v>178.92</v>
      </c>
      <c r="F61" s="378">
        <f>VLOOKUP(J61,'Planilha Orçam. - CCU'!D54:L454,8,0)</f>
        <v>14.23</v>
      </c>
      <c r="G61" s="379">
        <f t="shared" ref="G61:G63" si="38">TRUNC((F61*$M$6),2)</f>
        <v>18.02</v>
      </c>
      <c r="H61" s="379">
        <f t="shared" ref="H61:H63" si="39">TRUNC((G61*E61),2)</f>
        <v>3224.13</v>
      </c>
      <c r="I61" s="380" t="str">
        <f>VLOOKUP(B61,'Memorial de Cálculo'!B52:G307,3,0)</f>
        <v>SINAPI</v>
      </c>
      <c r="J61" s="380">
        <f>VLOOKUP(B61,'Memorial de Cálculo'!B52:G307,2,0)</f>
        <v>91601</v>
      </c>
      <c r="K61" s="381">
        <f>H61/$H$77</f>
        <v>1.0179432414703963E-2</v>
      </c>
      <c r="L61" s="382">
        <f t="shared" ref="L61:L63" si="40">TRUNC((E61*F61),2)</f>
        <v>2546.0300000000002</v>
      </c>
    </row>
    <row r="62" spans="2:12" ht="52.5">
      <c r="B62" s="375" t="s">
        <v>497</v>
      </c>
      <c r="C62" s="376" t="str">
        <f>VLOOKUP(B62,'Memorial de Cálculo'!B39:G308,4,0)</f>
        <v>CONCRETO FCK = 25MPA, TRAÇO 1:2,3:2,7 (EM MASSA SECA DE CIMENTO/ AREIA MÉDIA/ BRITA 1) - PREPARO MECÂNICO COM BETONEIRA 400 L. AF_05/2021</v>
      </c>
      <c r="D62" s="377" t="str">
        <f>VLOOKUP(B62,'Memorial de Cálculo'!B53:G308,5,0)</f>
        <v>m³</v>
      </c>
      <c r="E62" s="378">
        <f>VLOOKUP(B62,'Memorial de Cálculo'!B53:G308,6,0)</f>
        <v>5.31</v>
      </c>
      <c r="F62" s="378">
        <f>VLOOKUP(J62,'Planilha Orçam. - CCU'!D54:L455,8,0)</f>
        <v>555.19000000000005</v>
      </c>
      <c r="G62" s="379">
        <f t="shared" si="38"/>
        <v>703.42</v>
      </c>
      <c r="H62" s="379">
        <f t="shared" si="39"/>
        <v>3735.16</v>
      </c>
      <c r="I62" s="380" t="str">
        <f>VLOOKUP(B62,'Memorial de Cálculo'!B53:G308,3,0)</f>
        <v>SINAPI</v>
      </c>
      <c r="J62" s="380">
        <f>VLOOKUP(B62,'Memorial de Cálculo'!B53:G308,2,0)</f>
        <v>94965</v>
      </c>
      <c r="K62" s="381">
        <f>H62/$H$77</f>
        <v>1.1792889485878564E-2</v>
      </c>
      <c r="L62" s="382">
        <f t="shared" si="40"/>
        <v>2948.05</v>
      </c>
    </row>
    <row r="63" spans="2:12" ht="35">
      <c r="B63" s="375" t="s">
        <v>498</v>
      </c>
      <c r="C63" s="376" t="str">
        <f>VLOOKUP(B63,'Memorial de Cálculo'!B40:G309,4,0)</f>
        <v>LANÇAMENTO COM USO DE BALDES, ADENSAMENTO E ACABAMENTO DE CONCRETO EM ESTRUTURAS. AF_02/2022</v>
      </c>
      <c r="D63" s="377" t="str">
        <f>VLOOKUP(B63,'Memorial de Cálculo'!B54:G309,5,0)</f>
        <v>m³</v>
      </c>
      <c r="E63" s="378">
        <f>VLOOKUP(B63,'Memorial de Cálculo'!B54:G309,6,0)</f>
        <v>5.31</v>
      </c>
      <c r="F63" s="378">
        <f>VLOOKUP(J63,'Planilha Orçam. - CCU'!D54:L456,8,0)</f>
        <v>237.18</v>
      </c>
      <c r="G63" s="379">
        <f t="shared" si="38"/>
        <v>300.5</v>
      </c>
      <c r="H63" s="379">
        <f t="shared" si="39"/>
        <v>1595.65</v>
      </c>
      <c r="I63" s="380" t="str">
        <f>VLOOKUP(B63,'Memorial de Cálculo'!B54:G309,3,0)</f>
        <v>SINAPI</v>
      </c>
      <c r="J63" s="380">
        <f>VLOOKUP(B63,'Memorial de Cálculo'!B54:G309,2,0)</f>
        <v>103670</v>
      </c>
      <c r="K63" s="381">
        <f>H63/$H$77</f>
        <v>5.0378897043612944E-3</v>
      </c>
      <c r="L63" s="382">
        <f t="shared" si="40"/>
        <v>1259.42</v>
      </c>
    </row>
    <row r="64" spans="2:12" ht="17.5">
      <c r="B64" s="375"/>
      <c r="C64" s="376"/>
      <c r="D64" s="377"/>
      <c r="E64" s="378"/>
      <c r="F64" s="378"/>
      <c r="G64" s="379"/>
      <c r="H64" s="379"/>
      <c r="I64" s="380"/>
      <c r="J64" s="380"/>
      <c r="K64" s="381"/>
      <c r="L64" s="382"/>
    </row>
    <row r="65" spans="2:15" ht="18">
      <c r="B65" s="369" t="s">
        <v>499</v>
      </c>
      <c r="C65" s="370" t="str">
        <f>VLOOKUP(B65,'Memorial de Cálculo'!B55:G310,4,0)</f>
        <v>VIGAS</v>
      </c>
      <c r="D65" s="370"/>
      <c r="E65" s="391"/>
      <c r="F65" s="372"/>
      <c r="G65" s="372"/>
      <c r="H65" s="372">
        <f>TRUNC(SUM(H66:H70),2)</f>
        <v>14239.44</v>
      </c>
      <c r="I65" s="371"/>
      <c r="J65" s="371"/>
      <c r="K65" s="373">
        <f t="shared" ref="K65:K70" si="41">H65/$H$77</f>
        <v>4.4957683810278183E-2</v>
      </c>
      <c r="L65" s="392">
        <f>TRUNC(SUM(L66:L70),2)</f>
        <v>11239.68</v>
      </c>
    </row>
    <row r="66" spans="2:15" ht="35">
      <c r="B66" s="375" t="s">
        <v>500</v>
      </c>
      <c r="C66" s="376" t="str">
        <f>VLOOKUP(B66,'Memorial de Cálculo'!B43:G312,4,0)</f>
        <v>FABRICAÇÃO DE FÔRMA PARA VIGAS, COM MADEIRA SERRADA, E = 25 MM. AF_09/2020</v>
      </c>
      <c r="D66" s="377" t="str">
        <f>VLOOKUP(B66,'Memorial de Cálculo'!B57:G312,5,0)</f>
        <v>m²</v>
      </c>
      <c r="E66" s="378">
        <f>VLOOKUP(B66,'Memorial de Cálculo'!B57:G312,6,0)</f>
        <v>42.25</v>
      </c>
      <c r="F66" s="378">
        <f>VLOOKUP(J66,'Planilha Orçam. - CCU'!D54:L459,8,0)</f>
        <v>153.59</v>
      </c>
      <c r="G66" s="379">
        <f t="shared" ref="G66" si="42">TRUNC((F66*$M$6),2)</f>
        <v>194.59</v>
      </c>
      <c r="H66" s="379">
        <f t="shared" ref="H66" si="43">TRUNC((G66*E66),2)</f>
        <v>8221.42</v>
      </c>
      <c r="I66" s="380" t="str">
        <f>VLOOKUP(B66,'Memorial de Cálculo'!B57:G312,3,0)</f>
        <v>SINAPI</v>
      </c>
      <c r="J66" s="380">
        <f>VLOOKUP(B66,'Memorial de Cálculo'!B57:G312,2,0)</f>
        <v>92270</v>
      </c>
      <c r="K66" s="381">
        <f t="shared" si="41"/>
        <v>2.5957200622461082E-2</v>
      </c>
      <c r="L66" s="382">
        <f t="shared" ref="L66" si="44">TRUNC((E66*F66),2)</f>
        <v>6489.17</v>
      </c>
    </row>
    <row r="67" spans="2:15" ht="35">
      <c r="B67" s="375" t="s">
        <v>501</v>
      </c>
      <c r="C67" s="376" t="str">
        <f>VLOOKUP(B67,'Memorial de Cálculo'!B44:G313,4,0)</f>
        <v>ARMAÇÃO DE PILAR OU VIGA DE ESTRUTURA CONVENCIONAL DE CONCRETO ARMADO UTILIZANDO AÇO CA-50 DE 8,0 MM - MONTAGEM. AF_06/2022</v>
      </c>
      <c r="D67" s="377" t="str">
        <f>VLOOKUP(B67,'Memorial de Cálculo'!B57:G313,5,0)</f>
        <v>KG</v>
      </c>
      <c r="E67" s="378">
        <f>VLOOKUP(B67,'Memorial de Cálculo'!B57:G313,6,0)</f>
        <v>121.5</v>
      </c>
      <c r="F67" s="378">
        <f>VLOOKUP(J67,'Planilha Orçam. - CCU'!D54:L460,8,0)</f>
        <v>14.47</v>
      </c>
      <c r="G67" s="379">
        <f t="shared" ref="G67:G68" si="45">TRUNC((F67*$M$6),2)</f>
        <v>18.329999999999998</v>
      </c>
      <c r="H67" s="379">
        <f t="shared" ref="H67:H68" si="46">TRUNC((G67*E67),2)</f>
        <v>2227.09</v>
      </c>
      <c r="I67" s="380" t="str">
        <f>VLOOKUP(B67,'Memorial de Cálculo'!B57:G313,3,0)</f>
        <v>SINAPI</v>
      </c>
      <c r="J67" s="380">
        <f>VLOOKUP(B67,'Memorial de Cálculo'!B57:G313,2,0)</f>
        <v>92761</v>
      </c>
      <c r="K67" s="381">
        <f t="shared" si="41"/>
        <v>7.0315130396302414E-3</v>
      </c>
      <c r="L67" s="382">
        <f t="shared" ref="L67:L68" si="47">TRUNC((E67*F67),2)</f>
        <v>1758.1</v>
      </c>
    </row>
    <row r="68" spans="2:15" ht="35">
      <c r="B68" s="375" t="s">
        <v>503</v>
      </c>
      <c r="C68" s="376" t="str">
        <f>VLOOKUP(B68,'Memorial de Cálculo'!B45:G314,4,0)</f>
        <v>ARMAÇÃO DE PILAR OU VIGA DE ESTRUTURA CONVENCIONAL DE CONCRETO ARMADO UTILIZANDO AÇO CA-60 DE 5,0 MM - MONTAGEM. AF_06/2022</v>
      </c>
      <c r="D68" s="377" t="str">
        <f>VLOOKUP(B68,'Memorial de Cálculo'!B57:G314,5,0)</f>
        <v>KG</v>
      </c>
      <c r="E68" s="378">
        <f>VLOOKUP(B68,'Memorial de Cálculo'!B57:G314,6,0)</f>
        <v>54.7</v>
      </c>
      <c r="F68" s="378">
        <f>VLOOKUP(J68,'Planilha Orçam. - CCU'!D55:L461,8,0)</f>
        <v>15.16</v>
      </c>
      <c r="G68" s="379">
        <f t="shared" si="45"/>
        <v>19.2</v>
      </c>
      <c r="H68" s="379">
        <f t="shared" si="46"/>
        <v>1050.24</v>
      </c>
      <c r="I68" s="380" t="str">
        <f>VLOOKUP(B68,'Memorial de Cálculo'!B57:G314,3,0)</f>
        <v>SINAPI</v>
      </c>
      <c r="J68" s="380">
        <f>VLOOKUP(B68,'Memorial de Cálculo'!B57:G314,2,0)</f>
        <v>92759</v>
      </c>
      <c r="K68" s="381">
        <f t="shared" si="41"/>
        <v>3.3158858666426879E-3</v>
      </c>
      <c r="L68" s="382">
        <f t="shared" si="47"/>
        <v>829.25</v>
      </c>
    </row>
    <row r="69" spans="2:15" ht="52.5">
      <c r="B69" s="375" t="s">
        <v>504</v>
      </c>
      <c r="C69" s="376" t="str">
        <f>VLOOKUP(B69,'Memorial de Cálculo'!B46:G315,4,0)</f>
        <v>CONCRETO FCK = 25MPA, TRAÇO 1:2,3:2,7 (EM MASSA SECA DE CIMENTO/ AREIA MÉDIA/ BRITA 1) - PREPARO MECÂNICO COM BETONEIRA 400 L. AF_05/2021</v>
      </c>
      <c r="D69" s="377" t="str">
        <f>VLOOKUP(B69,'Memorial de Cálculo'!B58:G315,5,0)</f>
        <v>m³</v>
      </c>
      <c r="E69" s="378">
        <f>VLOOKUP(B69,'Memorial de Cálculo'!B58:G315,6,0)</f>
        <v>2.73</v>
      </c>
      <c r="F69" s="378">
        <f>VLOOKUP(J69,'Planilha Orçam. - CCU'!D56:L462,8,0)</f>
        <v>555.19000000000005</v>
      </c>
      <c r="G69" s="379">
        <f t="shared" ref="G69:G70" si="48">TRUNC((F69*$M$6),2)</f>
        <v>703.42</v>
      </c>
      <c r="H69" s="379">
        <f t="shared" ref="H69:H70" si="49">TRUNC((G69*E69),2)</f>
        <v>1920.33</v>
      </c>
      <c r="I69" s="380" t="str">
        <f>VLOOKUP(B69,'Memorial de Cálculo'!B58:G315,3,0)</f>
        <v>SINAPI</v>
      </c>
      <c r="J69" s="380">
        <f>VLOOKUP(B69,'Memorial de Cálculo'!B58:G315,2,0)</f>
        <v>94965</v>
      </c>
      <c r="K69" s="381">
        <f t="shared" si="41"/>
        <v>6.0629904653126459E-3</v>
      </c>
      <c r="L69" s="382">
        <f t="shared" ref="L69:L70" si="50">TRUNC((E69*F69),2)</f>
        <v>1515.66</v>
      </c>
    </row>
    <row r="70" spans="2:15" ht="35">
      <c r="B70" s="375" t="s">
        <v>505</v>
      </c>
      <c r="C70" s="376" t="str">
        <f>VLOOKUP(B70,'Memorial de Cálculo'!B46:G316,4,0)</f>
        <v>LANÇAMENTO COM USO DE BALDES, ADENSAMENTO E ACABAMENTO DE CONCRETO EM ESTRUTURAS. AF_02/2022</v>
      </c>
      <c r="D70" s="377" t="str">
        <f>VLOOKUP(B70,'Memorial de Cálculo'!B59:G316,5,0)</f>
        <v>m³</v>
      </c>
      <c r="E70" s="378">
        <f>VLOOKUP(B70,'Memorial de Cálculo'!B59:G316,6,0)</f>
        <v>2.73</v>
      </c>
      <c r="F70" s="378">
        <f>VLOOKUP(J70,'Planilha Orçam. - CCU'!D57:L463,8,0)</f>
        <v>237.18</v>
      </c>
      <c r="G70" s="379">
        <f t="shared" si="48"/>
        <v>300.5</v>
      </c>
      <c r="H70" s="379">
        <f t="shared" si="49"/>
        <v>820.36</v>
      </c>
      <c r="I70" s="380" t="str">
        <f>VLOOKUP(B70,'Memorial de Cálculo'!B59:G316,3,0)</f>
        <v>SINAPI</v>
      </c>
      <c r="J70" s="380">
        <f>VLOOKUP(B70,'Memorial de Cálculo'!B59:G316,2,0)</f>
        <v>103670</v>
      </c>
      <c r="K70" s="381">
        <f t="shared" si="41"/>
        <v>2.5900938162315237E-3</v>
      </c>
      <c r="L70" s="382">
        <f t="shared" si="50"/>
        <v>647.5</v>
      </c>
    </row>
    <row r="71" spans="2:15" ht="17.5">
      <c r="B71" s="375"/>
      <c r="C71" s="376"/>
      <c r="D71" s="377"/>
      <c r="E71" s="378"/>
      <c r="F71" s="378"/>
      <c r="G71" s="379"/>
      <c r="H71" s="379"/>
      <c r="I71" s="380"/>
      <c r="J71" s="380"/>
      <c r="K71" s="381"/>
      <c r="L71" s="382"/>
    </row>
    <row r="72" spans="2:15" ht="18">
      <c r="B72" s="369">
        <v>6</v>
      </c>
      <c r="C72" s="370" t="str">
        <f>VLOOKUP(B72,'Memorial de Cálculo'!B59:G316,4,0)</f>
        <v>SERVIÇOS FINAIS</v>
      </c>
      <c r="D72" s="370"/>
      <c r="E72" s="391"/>
      <c r="F72" s="372"/>
      <c r="G72" s="372"/>
      <c r="H72" s="372">
        <f>TRUNC(SUM(H73:H74),2)</f>
        <v>880.82</v>
      </c>
      <c r="I72" s="371"/>
      <c r="J72" s="371"/>
      <c r="K72" s="373">
        <f>H72/$H$77</f>
        <v>2.7809820508228715E-3</v>
      </c>
      <c r="L72" s="392">
        <f>TRUNC(SUM(L73:L74),2)</f>
        <v>695.22</v>
      </c>
    </row>
    <row r="73" spans="2:15" ht="35">
      <c r="B73" s="375" t="s">
        <v>613</v>
      </c>
      <c r="C73" s="376" t="str">
        <f>VLOOKUP(B73,'Memorial de Cálculo'!B46:G319,4,0)</f>
        <v>Placa de advertência em aço, lado de 0,60 m - película retrorrefletiva tipo I + SI - fornecimento e implantação</v>
      </c>
      <c r="D73" s="377" t="str">
        <f>VLOOKUP(B73,'Memorial de Cálculo'!B60:G319,5,0)</f>
        <v>un</v>
      </c>
      <c r="E73" s="378">
        <f>VLOOKUP(B73,'Memorial de Cálculo'!B60:G319,6,0)</f>
        <v>2</v>
      </c>
      <c r="F73" s="378">
        <f>VLOOKUP(J73,'Planilha Orçam. - CCU'!D60:L466,8,0)</f>
        <v>243.61</v>
      </c>
      <c r="G73" s="379">
        <f t="shared" ref="G73" si="51">TRUNC((F73*$M$6),2)</f>
        <v>308.64999999999998</v>
      </c>
      <c r="H73" s="379">
        <f t="shared" ref="H73" si="52">TRUNC((G73*E73),2)</f>
        <v>617.29999999999995</v>
      </c>
      <c r="I73" s="380" t="str">
        <f>VLOOKUP(B73,'Memorial de Cálculo'!B60:G319,3,0)</f>
        <v>SICRO3</v>
      </c>
      <c r="J73" s="380">
        <f>VLOOKUP(B73,'Memorial de Cálculo'!B60:G319,2,0)</f>
        <v>5213464</v>
      </c>
      <c r="K73" s="381">
        <f>H73/$H$77</f>
        <v>1.9489796098782479E-3</v>
      </c>
      <c r="L73" s="382">
        <f t="shared" ref="L73" si="53">TRUNC((E73*F73),2)</f>
        <v>487.22</v>
      </c>
    </row>
    <row r="74" spans="2:15" ht="35">
      <c r="B74" s="375" t="s">
        <v>614</v>
      </c>
      <c r="C74" s="376" t="str">
        <f>VLOOKUP(B74,'Memorial de Cálculo'!B47:G320,4,0)</f>
        <v>FORNECIMENTO E INSTALAÇÃO DE SUPORTE DE MADEIRA PARA PLACAS DE SINALIZAÇÃO, EM SOLO, COM H= DE 2,0 M E SEÇÃO DE 7,5 X 7,5 CM. AF_03/2022</v>
      </c>
      <c r="D74" s="377" t="str">
        <f>VLOOKUP(B74,'Memorial de Cálculo'!B61:G320,5,0)</f>
        <v>un</v>
      </c>
      <c r="E74" s="378">
        <f>VLOOKUP(B74,'Memorial de Cálculo'!B61:G320,6,0)</f>
        <v>2</v>
      </c>
      <c r="F74" s="378">
        <f>VLOOKUP(J74,'Planilha Orçam. - CCU'!D61:L467,8,0)</f>
        <v>104</v>
      </c>
      <c r="G74" s="379">
        <f t="shared" ref="G74" si="54">TRUNC((F74*$M$6),2)</f>
        <v>131.76</v>
      </c>
      <c r="H74" s="379">
        <f t="shared" ref="H74" si="55">TRUNC((G74*E74),2)</f>
        <v>263.52</v>
      </c>
      <c r="I74" s="380" t="str">
        <f>VLOOKUP(B74,'Memorial de Cálculo'!B61:G320,3,0)</f>
        <v>SINAPI</v>
      </c>
      <c r="J74" s="380">
        <f>VLOOKUP(B74,'Memorial de Cálculo'!B61:G320,2,0)</f>
        <v>103695</v>
      </c>
      <c r="K74" s="381">
        <f>H74/$H$77</f>
        <v>8.3200244094462324E-4</v>
      </c>
      <c r="L74" s="382">
        <f t="shared" ref="L74" si="56">TRUNC((E74*F74),2)</f>
        <v>208</v>
      </c>
    </row>
    <row r="75" spans="2:15" ht="17.5">
      <c r="B75" s="375"/>
      <c r="C75" s="376"/>
      <c r="D75" s="377"/>
      <c r="E75" s="378"/>
      <c r="F75" s="378"/>
      <c r="G75" s="379"/>
      <c r="H75" s="379"/>
      <c r="I75" s="380"/>
      <c r="J75" s="380"/>
      <c r="K75" s="381"/>
      <c r="L75" s="382"/>
    </row>
    <row r="76" spans="2:15" ht="14.5" thickBot="1">
      <c r="B76" s="148"/>
      <c r="C76" s="110"/>
      <c r="D76" s="133"/>
      <c r="E76" s="134"/>
      <c r="F76" s="135"/>
      <c r="G76" s="135"/>
      <c r="H76" s="135"/>
      <c r="I76" s="111"/>
      <c r="J76" s="111"/>
      <c r="K76" s="136"/>
      <c r="L76" s="144"/>
    </row>
    <row r="77" spans="2:15" ht="20.5" thickBot="1">
      <c r="B77" s="665" t="s">
        <v>14</v>
      </c>
      <c r="C77" s="666"/>
      <c r="D77" s="666"/>
      <c r="E77" s="666"/>
      <c r="F77" s="666"/>
      <c r="G77" s="667"/>
      <c r="H77" s="668">
        <f>TRUNC(SUM(H18+H21+H24+H51+H72+H29),2)</f>
        <v>316729.84000000003</v>
      </c>
      <c r="I77" s="669"/>
      <c r="J77" s="669"/>
      <c r="K77" s="670"/>
      <c r="L77" s="301">
        <f>TRUNC(SUM(L18+L21+L24+L29+L51+L72),2)</f>
        <v>250097.99</v>
      </c>
      <c r="M77" s="132"/>
      <c r="N77" s="132"/>
      <c r="O77" s="132"/>
    </row>
    <row r="78" spans="2:15" ht="17.5">
      <c r="E78" s="653" t="str">
        <f>[28]!vextensofree(H77)</f>
        <v>trezentos e dezesseis mil, setecentos e vinte e nove reais e oitenta e quatro centavos</v>
      </c>
      <c r="F78" s="653"/>
      <c r="G78" s="653"/>
      <c r="H78" s="653"/>
      <c r="I78" s="653"/>
      <c r="J78" s="653"/>
      <c r="K78" s="653"/>
    </row>
    <row r="82" spans="3:3">
      <c r="C82" s="81" t="s">
        <v>15</v>
      </c>
    </row>
    <row r="83" spans="3:3">
      <c r="C83" s="81" t="s">
        <v>16</v>
      </c>
    </row>
    <row r="84" spans="3:3">
      <c r="C84" s="81" t="s">
        <v>17</v>
      </c>
    </row>
  </sheetData>
  <mergeCells count="29">
    <mergeCell ref="E9:I9"/>
    <mergeCell ref="C8:I8"/>
    <mergeCell ref="J8:K8"/>
    <mergeCell ref="B11:I12"/>
    <mergeCell ref="J12:K12"/>
    <mergeCell ref="E10:I10"/>
    <mergeCell ref="C10:D10"/>
    <mergeCell ref="D2:K2"/>
    <mergeCell ref="D3:K3"/>
    <mergeCell ref="D4:K4"/>
    <mergeCell ref="D5:K5"/>
    <mergeCell ref="C7:I7"/>
    <mergeCell ref="J7:K7"/>
    <mergeCell ref="E78:K78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7:G77"/>
    <mergeCell ref="H77:K77"/>
    <mergeCell ref="D15:D16"/>
    <mergeCell ref="C15:C16"/>
    <mergeCell ref="B15:B16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3" zoomScale="85" zoomScaleNormal="70" zoomScaleSheetLayoutView="85" workbookViewId="0">
      <selection activeCell="C9" sqref="C9:I9"/>
    </sheetView>
  </sheetViews>
  <sheetFormatPr defaultRowHeight="14"/>
  <cols>
    <col min="2" max="2" width="18.75" style="9" customWidth="1"/>
    <col min="3" max="3" width="5.9140625" style="16" bestFit="1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537" t="s">
        <v>1</v>
      </c>
      <c r="E2" s="537"/>
      <c r="F2" s="537"/>
      <c r="G2" s="537"/>
      <c r="H2" s="537"/>
      <c r="I2" s="537"/>
      <c r="J2" s="537"/>
      <c r="K2" s="538"/>
    </row>
    <row r="3" spans="2:16" ht="20.5">
      <c r="B3" s="11"/>
      <c r="D3" s="539" t="s">
        <v>155</v>
      </c>
      <c r="E3" s="539"/>
      <c r="F3" s="539"/>
      <c r="G3" s="539"/>
      <c r="H3" s="539"/>
      <c r="I3" s="539"/>
      <c r="J3" s="539"/>
      <c r="K3" s="540"/>
    </row>
    <row r="4" spans="2:16" ht="20.5">
      <c r="B4" s="11"/>
      <c r="D4" s="541" t="s">
        <v>156</v>
      </c>
      <c r="E4" s="541"/>
      <c r="F4" s="541"/>
      <c r="G4" s="541"/>
      <c r="H4" s="541"/>
      <c r="I4" s="541"/>
      <c r="J4" s="541"/>
      <c r="K4" s="542"/>
    </row>
    <row r="5" spans="2:16" ht="20.5">
      <c r="B5" s="11"/>
      <c r="D5" s="541" t="s">
        <v>4</v>
      </c>
      <c r="E5" s="541"/>
      <c r="F5" s="541"/>
      <c r="G5" s="541"/>
      <c r="H5" s="541"/>
      <c r="I5" s="541"/>
      <c r="J5" s="541"/>
      <c r="K5" s="542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692" t="str">
        <f>'Orçamento Sintético'!C7</f>
        <v>CONSTRUÇÃO DE BUEIRO TRIPLO CELULAR DE CONCRETO</v>
      </c>
      <c r="D7" s="692"/>
      <c r="E7" s="692"/>
      <c r="F7" s="692"/>
      <c r="G7" s="692"/>
      <c r="H7" s="692"/>
      <c r="I7" s="692"/>
      <c r="J7" s="693" t="s">
        <v>5</v>
      </c>
      <c r="K7" s="694"/>
    </row>
    <row r="8" spans="2:16" ht="26.5" customHeight="1" thickBot="1">
      <c r="B8" s="304" t="s">
        <v>6</v>
      </c>
      <c r="C8" s="695" t="str">
        <f>'Orçamento Sintético'!C8</f>
        <v>Meta 04: Ponta do Aterro 02 - Distrito de Santa Clara do Monte Cristo, Zona Rural, Vila Bela da Santíssima Trindade-MT</v>
      </c>
      <c r="D8" s="695"/>
      <c r="E8" s="695"/>
      <c r="F8" s="695"/>
      <c r="G8" s="695"/>
      <c r="H8" s="695"/>
      <c r="I8" s="695"/>
      <c r="J8" s="696">
        <f>'Orçamento Sintético'!J8</f>
        <v>45156</v>
      </c>
      <c r="K8" s="680"/>
    </row>
    <row r="9" spans="2:16" ht="18">
      <c r="B9" s="304" t="str">
        <f>'Orçamento Sintético'!B9</f>
        <v>Coordenadas:</v>
      </c>
      <c r="C9" s="703" t="str">
        <f>'Orçamento Sintético'!C9</f>
        <v>Latitude: 16°13'42.79"S; Longitude: 59°33'0.31"O</v>
      </c>
      <c r="D9" s="704"/>
      <c r="E9" s="704"/>
      <c r="F9" s="704"/>
      <c r="G9" s="704"/>
      <c r="H9" s="704"/>
      <c r="I9" s="705"/>
      <c r="J9" s="405"/>
      <c r="K9" s="399"/>
    </row>
    <row r="10" spans="2:16" ht="37.5" customHeight="1" thickBot="1">
      <c r="B10" s="307" t="s">
        <v>8</v>
      </c>
      <c r="C10" s="697">
        <f>F26</f>
        <v>316729.84000000003</v>
      </c>
      <c r="D10" s="686"/>
      <c r="E10" s="406"/>
      <c r="F10" s="698" t="str">
        <f>'Orçamento Sintético'!E10</f>
        <v>Referência: SINAPI 05/2023 - SICRO 01/2023</v>
      </c>
      <c r="G10" s="699"/>
      <c r="H10" s="699"/>
      <c r="I10" s="699"/>
      <c r="J10" s="407" t="str">
        <f>'Orçamento Sintético'!J10</f>
        <v>LEISSOCIAIS:</v>
      </c>
      <c r="K10" s="404">
        <f>'Orçamento Sintético'!K10</f>
        <v>0.85780000000000001</v>
      </c>
    </row>
    <row r="11" spans="2:16" ht="18" thickBot="1">
      <c r="B11" s="621" t="s">
        <v>88</v>
      </c>
      <c r="C11" s="700"/>
      <c r="D11" s="700"/>
      <c r="E11" s="700"/>
      <c r="F11" s="700"/>
      <c r="G11" s="700"/>
      <c r="H11" s="700"/>
      <c r="I11" s="700"/>
      <c r="J11" s="408" t="s">
        <v>10</v>
      </c>
      <c r="K11" s="404">
        <f>'Orçamento Sintético'!K11</f>
        <v>0.26700000000000002</v>
      </c>
    </row>
    <row r="12" spans="2:16" ht="18.5" thickBot="1">
      <c r="B12" s="624"/>
      <c r="C12" s="625"/>
      <c r="D12" s="625"/>
      <c r="E12" s="625"/>
      <c r="F12" s="625"/>
      <c r="G12" s="625"/>
      <c r="H12" s="625"/>
      <c r="I12" s="625"/>
      <c r="J12" s="701" t="str">
        <f>'Orçamento Sintético'!J12</f>
        <v>ORÇAMENTO DESONERADO</v>
      </c>
      <c r="K12" s="702"/>
    </row>
    <row r="13" spans="2:16" ht="17.5">
      <c r="B13" s="206"/>
      <c r="C13" s="311"/>
      <c r="D13" s="312"/>
      <c r="E13" s="312"/>
      <c r="F13" s="303"/>
      <c r="G13" s="313"/>
      <c r="H13" s="206"/>
      <c r="I13" s="206"/>
      <c r="J13" s="206"/>
      <c r="K13" s="303"/>
    </row>
    <row r="14" spans="2:16" ht="18" thickBot="1">
      <c r="B14" s="206"/>
      <c r="C14" s="311"/>
      <c r="D14" s="312"/>
      <c r="E14" s="312"/>
      <c r="F14" s="303"/>
      <c r="G14" s="313"/>
      <c r="H14" s="206"/>
      <c r="I14" s="206"/>
      <c r="J14" s="206"/>
      <c r="K14" s="303"/>
    </row>
    <row r="15" spans="2:16" ht="16" customHeight="1" thickBot="1">
      <c r="B15" s="206"/>
      <c r="C15" s="707" t="s">
        <v>89</v>
      </c>
      <c r="D15" s="709" t="s">
        <v>84</v>
      </c>
      <c r="E15" s="714" t="s">
        <v>85</v>
      </c>
      <c r="F15" s="715"/>
      <c r="G15" s="711" t="s">
        <v>86</v>
      </c>
      <c r="H15" s="713"/>
      <c r="I15" s="706"/>
      <c r="J15" s="706"/>
      <c r="K15" s="303"/>
    </row>
    <row r="16" spans="2:16" ht="18.5" thickBot="1">
      <c r="B16" s="206"/>
      <c r="C16" s="708"/>
      <c r="D16" s="710"/>
      <c r="E16" s="716"/>
      <c r="F16" s="717"/>
      <c r="G16" s="712"/>
      <c r="H16" s="713"/>
      <c r="I16" s="706"/>
      <c r="J16" s="706"/>
      <c r="K16" s="410"/>
      <c r="O16" s="654"/>
      <c r="P16" s="654"/>
    </row>
    <row r="17" spans="2:16" ht="18">
      <c r="B17" s="206"/>
      <c r="C17" s="320">
        <f>'Orçamento Sintético'!B18</f>
        <v>1</v>
      </c>
      <c r="D17" s="321" t="str">
        <f>VLOOKUP(C17,'Orçamento Sintético'!B15:K97,2,0)</f>
        <v>ADMINISTRAÇÃO DA OBRA</v>
      </c>
      <c r="E17" s="687">
        <f>VLOOKUP(C17,'Orçamento Sintético'!B15:K97,7,0)</f>
        <v>15617.54</v>
      </c>
      <c r="F17" s="687"/>
      <c r="G17" s="323">
        <f>E17/$F$26</f>
        <v>4.930871054018781E-2</v>
      </c>
      <c r="H17" s="213"/>
      <c r="I17" s="409"/>
      <c r="J17" s="409"/>
      <c r="K17" s="410"/>
      <c r="O17" s="106"/>
      <c r="P17" s="106"/>
    </row>
    <row r="18" spans="2:16" ht="18">
      <c r="B18" s="206"/>
      <c r="C18" s="328">
        <f>'Orçamento Sintético'!B21</f>
        <v>2</v>
      </c>
      <c r="D18" s="329" t="str">
        <f>VLOOKUP(C18,'Orçamento Sintético'!B16:K98,2,0)</f>
        <v>TRANSPORTE DE MATERIAIS</v>
      </c>
      <c r="E18" s="688">
        <f>VLOOKUP(C18,'Orçamento Sintético'!B16:K98,7,0)</f>
        <v>63377.279999999999</v>
      </c>
      <c r="F18" s="688"/>
      <c r="G18" s="331">
        <f>E18/$F$26</f>
        <v>0.20009886027789486</v>
      </c>
      <c r="H18" s="213"/>
      <c r="I18" s="409"/>
      <c r="J18" s="409"/>
      <c r="K18" s="410"/>
      <c r="O18" s="106"/>
      <c r="P18" s="106"/>
    </row>
    <row r="19" spans="2:16" ht="18">
      <c r="B19" s="206"/>
      <c r="C19" s="328">
        <v>3</v>
      </c>
      <c r="D19" s="329" t="str">
        <f>VLOOKUP(C19,'Orçamento Sintético'!B17:K99,2,0)</f>
        <v>SERVIÇOS PRELIMINARES</v>
      </c>
      <c r="E19" s="688">
        <f>VLOOKUP(C19,'Orçamento Sintético'!B17:K99,7,0)</f>
        <v>87008.2</v>
      </c>
      <c r="F19" s="688"/>
      <c r="G19" s="331">
        <f>E19/$F$26</f>
        <v>0.27470793405509247</v>
      </c>
      <c r="H19" s="213"/>
      <c r="I19" s="409"/>
      <c r="J19" s="409"/>
      <c r="K19" s="410"/>
      <c r="O19" s="106"/>
      <c r="P19" s="106"/>
    </row>
    <row r="20" spans="2:16" ht="18">
      <c r="B20" s="206"/>
      <c r="C20" s="328">
        <f t="shared" ref="C20" si="0">C19+1</f>
        <v>4</v>
      </c>
      <c r="D20" s="329" t="str">
        <f>VLOOKUP(C20,'Orçamento Sintético'!B18:K100,2,0)</f>
        <v>BASE DA FUNDAÇÃO</v>
      </c>
      <c r="E20" s="688">
        <f>VLOOKUP(C20,'Orçamento Sintético'!B18:K100,7,0)</f>
        <v>107750.54</v>
      </c>
      <c r="F20" s="688"/>
      <c r="G20" s="331">
        <f>E20/$F$26</f>
        <v>0.34019699564777345</v>
      </c>
      <c r="H20" s="213"/>
      <c r="I20" s="409"/>
      <c r="J20" s="409"/>
      <c r="K20" s="410"/>
      <c r="O20" s="106"/>
      <c r="P20" s="106"/>
    </row>
    <row r="21" spans="2:16" ht="18">
      <c r="B21" s="206"/>
      <c r="C21" s="328">
        <v>5</v>
      </c>
      <c r="D21" s="329" t="str">
        <f>VLOOKUP(C21,'Orçamento Sintético'!B19:K101,2,0)</f>
        <v>ESTRUTURA</v>
      </c>
      <c r="E21" s="688">
        <f>VLOOKUP(C21,'Orçamento Sintético'!B19:K101,7,0)</f>
        <v>42095.46</v>
      </c>
      <c r="F21" s="688"/>
      <c r="G21" s="331">
        <f t="shared" ref="G21:G22" si="1">E21/$F$26</f>
        <v>0.1329065174282284</v>
      </c>
      <c r="H21" s="213"/>
      <c r="I21" s="409"/>
      <c r="J21" s="409"/>
      <c r="K21" s="410"/>
      <c r="O21" s="106"/>
      <c r="P21" s="106"/>
    </row>
    <row r="22" spans="2:16" ht="18.5" thickBot="1">
      <c r="B22" s="206"/>
      <c r="C22" s="411">
        <v>6</v>
      </c>
      <c r="D22" s="412" t="str">
        <f>VLOOKUP(C22,'Orçamento Sintético'!B20:K102,2,0)</f>
        <v>SERVIÇOS FINAIS</v>
      </c>
      <c r="E22" s="727">
        <f>VLOOKUP(C22,'Orçamento Sintético'!B20:K102,7,0)</f>
        <v>880.82</v>
      </c>
      <c r="F22" s="727"/>
      <c r="G22" s="413">
        <f t="shared" si="1"/>
        <v>2.7809820508228715E-3</v>
      </c>
      <c r="H22" s="414"/>
      <c r="I22" s="415"/>
      <c r="J22" s="415"/>
      <c r="K22" s="416"/>
    </row>
    <row r="23" spans="2:16" ht="18.5" thickBot="1">
      <c r="B23" s="206"/>
      <c r="C23" s="332"/>
      <c r="D23" s="417"/>
      <c r="E23" s="417"/>
      <c r="F23" s="418"/>
      <c r="G23" s="419"/>
      <c r="H23" s="414"/>
      <c r="I23" s="415"/>
      <c r="J23" s="415"/>
      <c r="K23" s="416"/>
    </row>
    <row r="24" spans="2:16" ht="18">
      <c r="B24" s="206"/>
      <c r="C24" s="689" t="s">
        <v>154</v>
      </c>
      <c r="D24" s="690"/>
      <c r="E24" s="691"/>
      <c r="F24" s="420">
        <f>'Orçamento Sintético'!L77</f>
        <v>250097.99</v>
      </c>
      <c r="G24" s="421"/>
      <c r="H24" s="414"/>
      <c r="I24" s="415"/>
      <c r="J24" s="415"/>
      <c r="K24" s="416"/>
    </row>
    <row r="25" spans="2:16" ht="18">
      <c r="B25" s="206"/>
      <c r="C25" s="721" t="s">
        <v>462</v>
      </c>
      <c r="D25" s="722"/>
      <c r="E25" s="422">
        <f>K11</f>
        <v>0.26700000000000002</v>
      </c>
      <c r="F25" s="423">
        <f>F26-F24</f>
        <v>66631.850000000035</v>
      </c>
      <c r="G25" s="424"/>
      <c r="H25" s="414"/>
      <c r="I25" s="415"/>
      <c r="J25" s="415"/>
      <c r="K25" s="416"/>
    </row>
    <row r="26" spans="2:16" ht="25" customHeight="1" thickBot="1">
      <c r="B26" s="206"/>
      <c r="C26" s="723" t="s">
        <v>463</v>
      </c>
      <c r="D26" s="724"/>
      <c r="E26" s="425">
        <f>K11</f>
        <v>0.26700000000000002</v>
      </c>
      <c r="F26" s="79">
        <f>TRUNC(SUM(E17:F22),2)</f>
        <v>316729.84000000003</v>
      </c>
      <c r="G26" s="426">
        <f>SUM(G17:G22)</f>
        <v>1</v>
      </c>
      <c r="H26" s="414"/>
      <c r="I26" s="415"/>
      <c r="J26" s="415"/>
      <c r="K26" s="416"/>
    </row>
    <row r="27" spans="2:16" ht="18.5" thickBot="1">
      <c r="B27" s="347"/>
      <c r="C27" s="718" t="str">
        <f>[28]!vextensofree(F26)</f>
        <v>trezentos e dezesseis mil, setecentos e vinte e nove reais e oitenta e quatro centavos</v>
      </c>
      <c r="D27" s="719"/>
      <c r="E27" s="719"/>
      <c r="F27" s="719"/>
      <c r="G27" s="720"/>
      <c r="H27" s="725"/>
      <c r="I27" s="726"/>
      <c r="J27" s="427"/>
      <c r="K27" s="427"/>
    </row>
    <row r="28" spans="2:16" ht="18">
      <c r="B28" s="347"/>
      <c r="C28" s="347"/>
      <c r="D28" s="347"/>
      <c r="E28" s="347"/>
      <c r="F28" s="347"/>
      <c r="G28" s="347"/>
      <c r="H28" s="347"/>
      <c r="I28" s="347"/>
      <c r="J28" s="347"/>
      <c r="K28" s="347"/>
    </row>
    <row r="29" spans="2:16" ht="18">
      <c r="B29" s="347"/>
      <c r="C29" s="347"/>
      <c r="D29" s="347"/>
      <c r="E29" s="347"/>
      <c r="F29" s="347"/>
      <c r="G29" s="347"/>
      <c r="H29" s="347"/>
      <c r="I29" s="347"/>
      <c r="J29" s="347"/>
      <c r="K29" s="347"/>
    </row>
    <row r="30" spans="2:16" ht="18">
      <c r="B30" s="347"/>
      <c r="C30" s="347"/>
      <c r="D30" s="312"/>
      <c r="E30" s="312"/>
      <c r="F30" s="347"/>
      <c r="G30" s="347"/>
      <c r="H30" s="347"/>
      <c r="I30" s="347"/>
      <c r="J30" s="347"/>
      <c r="K30" s="347"/>
    </row>
    <row r="31" spans="2:16" ht="18">
      <c r="B31" s="347"/>
      <c r="C31" s="347"/>
      <c r="D31" s="347"/>
      <c r="E31" s="347"/>
      <c r="F31" s="178"/>
      <c r="G31" s="347"/>
      <c r="H31" s="347"/>
      <c r="I31" s="347"/>
      <c r="J31" s="347"/>
      <c r="K31" s="347"/>
    </row>
    <row r="32" spans="2:16" ht="18">
      <c r="B32" s="347"/>
      <c r="C32" s="347"/>
      <c r="D32" s="357" t="s">
        <v>15</v>
      </c>
      <c r="E32" s="357"/>
      <c r="F32" s="178"/>
      <c r="G32" s="347"/>
      <c r="H32" s="347"/>
      <c r="I32" s="347"/>
      <c r="J32" s="347"/>
      <c r="K32" s="347"/>
    </row>
    <row r="33" spans="2:11" ht="18">
      <c r="B33" s="347"/>
      <c r="C33" s="347"/>
      <c r="D33" s="357" t="s">
        <v>16</v>
      </c>
      <c r="E33" s="357"/>
      <c r="F33" s="178"/>
      <c r="G33" s="347"/>
      <c r="H33" s="347"/>
      <c r="I33" s="347"/>
      <c r="J33" s="347"/>
      <c r="K33" s="347"/>
    </row>
    <row r="34" spans="2:11" ht="18">
      <c r="B34" s="347"/>
      <c r="C34" s="347"/>
      <c r="D34" s="357" t="s">
        <v>17</v>
      </c>
      <c r="E34" s="357"/>
      <c r="F34" s="178"/>
      <c r="G34" s="347"/>
      <c r="H34" s="347"/>
      <c r="I34" s="347"/>
      <c r="J34" s="347"/>
      <c r="K34" s="347"/>
    </row>
    <row r="35" spans="2:11" ht="18">
      <c r="B35" s="189"/>
      <c r="C35" s="428"/>
      <c r="D35" s="429"/>
      <c r="E35" s="429"/>
      <c r="F35" s="430"/>
      <c r="G35" s="185"/>
      <c r="H35" s="189"/>
      <c r="I35" s="189"/>
      <c r="J35" s="189"/>
      <c r="K35" s="178"/>
    </row>
    <row r="36" spans="2:11" ht="17.5">
      <c r="B36" s="189"/>
      <c r="C36" s="428"/>
      <c r="D36" s="429"/>
      <c r="E36" s="429"/>
      <c r="F36" s="178"/>
      <c r="G36" s="185"/>
      <c r="H36" s="189"/>
      <c r="I36" s="189"/>
      <c r="J36" s="189"/>
      <c r="K36" s="178"/>
    </row>
    <row r="37" spans="2:11" ht="17.5">
      <c r="B37" s="189"/>
      <c r="C37" s="428"/>
      <c r="D37" s="429"/>
      <c r="E37" s="429"/>
      <c r="F37" s="178"/>
      <c r="G37" s="185"/>
      <c r="H37" s="189"/>
      <c r="I37" s="189"/>
      <c r="J37" s="189"/>
      <c r="K37" s="178"/>
    </row>
    <row r="38" spans="2:11" ht="17.5">
      <c r="B38" s="189"/>
      <c r="C38" s="428"/>
      <c r="D38" s="429"/>
      <c r="E38" s="429"/>
      <c r="F38" s="178"/>
      <c r="G38" s="185"/>
      <c r="H38" s="189"/>
      <c r="I38" s="189"/>
      <c r="J38" s="189"/>
      <c r="K38" s="178"/>
    </row>
    <row r="39" spans="2:11" ht="17.5">
      <c r="B39" s="189"/>
      <c r="C39" s="428"/>
      <c r="D39" s="429"/>
      <c r="E39" s="429"/>
      <c r="F39" s="178"/>
      <c r="G39" s="185"/>
      <c r="H39" s="189"/>
      <c r="I39" s="189"/>
      <c r="J39" s="189"/>
      <c r="K39" s="178"/>
    </row>
  </sheetData>
  <mergeCells count="32">
    <mergeCell ref="C27:G27"/>
    <mergeCell ref="C25:D25"/>
    <mergeCell ref="C26:D26"/>
    <mergeCell ref="H27:I27"/>
    <mergeCell ref="E21:F21"/>
    <mergeCell ref="E22:F22"/>
    <mergeCell ref="J15:J16"/>
    <mergeCell ref="O16:P16"/>
    <mergeCell ref="C15:C16"/>
    <mergeCell ref="I15:I16"/>
    <mergeCell ref="D15:D16"/>
    <mergeCell ref="G15:G16"/>
    <mergeCell ref="H15:H16"/>
    <mergeCell ref="E15:F16"/>
    <mergeCell ref="C8:I8"/>
    <mergeCell ref="J8:K8"/>
    <mergeCell ref="C10:D10"/>
    <mergeCell ref="F10:I10"/>
    <mergeCell ref="B11:I12"/>
    <mergeCell ref="J12:K12"/>
    <mergeCell ref="C9:I9"/>
    <mergeCell ref="D2:K2"/>
    <mergeCell ref="D3:K3"/>
    <mergeCell ref="D4:K4"/>
    <mergeCell ref="D5:K5"/>
    <mergeCell ref="C7:I7"/>
    <mergeCell ref="J7:K7"/>
    <mergeCell ref="E17:F17"/>
    <mergeCell ref="E18:F18"/>
    <mergeCell ref="E19:F19"/>
    <mergeCell ref="E20:F20"/>
    <mergeCell ref="C24:E24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showOutlineSymbols="0" showWhiteSpace="0" view="pageBreakPreview" topLeftCell="A5" zoomScale="60" zoomScaleNormal="70" zoomScalePageLayoutView="70" workbookViewId="0">
      <selection activeCell="J31" sqref="J31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537" t="s">
        <v>1</v>
      </c>
      <c r="E2" s="537"/>
      <c r="F2" s="537"/>
      <c r="G2" s="537"/>
      <c r="H2" s="537"/>
      <c r="I2" s="537"/>
      <c r="J2" s="537"/>
      <c r="K2" s="538"/>
    </row>
    <row r="3" spans="2:16" ht="20.5">
      <c r="B3" s="11"/>
      <c r="D3" s="539" t="s">
        <v>155</v>
      </c>
      <c r="E3" s="539"/>
      <c r="F3" s="539"/>
      <c r="G3" s="539"/>
      <c r="H3" s="539"/>
      <c r="I3" s="539"/>
      <c r="J3" s="539"/>
      <c r="K3" s="540"/>
    </row>
    <row r="4" spans="2:16" ht="20.5">
      <c r="B4" s="11"/>
      <c r="D4" s="541" t="s">
        <v>156</v>
      </c>
      <c r="E4" s="541"/>
      <c r="F4" s="541"/>
      <c r="G4" s="541"/>
      <c r="H4" s="541"/>
      <c r="I4" s="541"/>
      <c r="J4" s="541"/>
      <c r="K4" s="542"/>
    </row>
    <row r="5" spans="2:16" ht="20.5">
      <c r="B5" s="11"/>
      <c r="D5" s="541" t="s">
        <v>4</v>
      </c>
      <c r="E5" s="541"/>
      <c r="F5" s="541"/>
      <c r="G5" s="541"/>
      <c r="H5" s="541"/>
      <c r="I5" s="541"/>
      <c r="J5" s="541"/>
      <c r="K5" s="542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2" t="str">
        <f>'Orçamento Sintético'!B7</f>
        <v>OBRA:</v>
      </c>
      <c r="C7" s="731" t="str">
        <f>'Orçamento Sintético'!C7</f>
        <v>CONSTRUÇÃO DE BUEIRO TRIPLO CELULAR DE CONCRETO</v>
      </c>
      <c r="D7" s="731"/>
      <c r="E7" s="731"/>
      <c r="F7" s="731"/>
      <c r="G7" s="731"/>
      <c r="H7" s="731"/>
      <c r="I7" s="731"/>
      <c r="J7" s="732" t="s">
        <v>5</v>
      </c>
      <c r="K7" s="733"/>
      <c r="L7" s="303"/>
      <c r="M7" s="303"/>
      <c r="N7" s="303"/>
      <c r="O7" s="303"/>
      <c r="P7" s="303"/>
    </row>
    <row r="8" spans="2:16" ht="18">
      <c r="B8" s="304" t="s">
        <v>6</v>
      </c>
      <c r="C8" s="695" t="str">
        <f>'Orçamento Sintético'!C8</f>
        <v>Meta 04: Ponta do Aterro 02 - Distrito de Santa Clara do Monte Cristo, Zona Rural, Vila Bela da Santíssima Trindade-MT</v>
      </c>
      <c r="D8" s="695"/>
      <c r="E8" s="695"/>
      <c r="F8" s="695"/>
      <c r="G8" s="695"/>
      <c r="H8" s="695"/>
      <c r="I8" s="695"/>
      <c r="J8" s="305">
        <f>'Orçamento Sintético'!J8</f>
        <v>45156</v>
      </c>
      <c r="K8" s="306"/>
      <c r="L8" s="303"/>
      <c r="M8" s="303"/>
      <c r="N8" s="303"/>
      <c r="O8" s="303"/>
      <c r="P8" s="303"/>
    </row>
    <row r="9" spans="2:16" ht="18.5" thickBot="1">
      <c r="B9" s="304" t="str">
        <f>'Orçamento Sintético'!B9</f>
        <v>Coordenadas:</v>
      </c>
      <c r="C9" s="99" t="str">
        <f>'Orçamento Sintético'!C9</f>
        <v>Latitude: 16°13'42.79"S; Longitude: 59°33'0.31"O</v>
      </c>
      <c r="D9" s="100"/>
      <c r="E9" s="99"/>
      <c r="F9" s="101"/>
      <c r="G9" s="101"/>
      <c r="H9" s="101"/>
      <c r="I9" s="101"/>
      <c r="J9" s="305"/>
      <c r="K9" s="306"/>
      <c r="L9" s="303"/>
      <c r="M9" s="303"/>
      <c r="N9" s="303"/>
      <c r="O9" s="303"/>
      <c r="P9" s="303"/>
    </row>
    <row r="10" spans="2:16" ht="18.5" thickBot="1">
      <c r="B10" s="307" t="s">
        <v>8</v>
      </c>
      <c r="C10" s="697">
        <f>E24</f>
        <v>316729.84000000003</v>
      </c>
      <c r="D10" s="686"/>
      <c r="E10" s="698" t="str">
        <f>'Orçamento Sintético'!E10</f>
        <v>Referência: SINAPI 05/2023 - SICRO 01/2023</v>
      </c>
      <c r="F10" s="699"/>
      <c r="G10" s="699"/>
      <c r="H10" s="699"/>
      <c r="I10" s="699"/>
      <c r="J10" s="308" t="str">
        <f>Resumo!J10</f>
        <v>LEISSOCIAIS:</v>
      </c>
      <c r="K10" s="402">
        <f>Resumo!K10</f>
        <v>0.85780000000000001</v>
      </c>
      <c r="L10" s="303"/>
      <c r="M10" s="303"/>
      <c r="N10" s="303"/>
      <c r="O10" s="303"/>
      <c r="P10" s="303"/>
    </row>
    <row r="11" spans="2:16" ht="18" thickBot="1">
      <c r="B11" s="778" t="s">
        <v>153</v>
      </c>
      <c r="C11" s="779"/>
      <c r="D11" s="779"/>
      <c r="E11" s="779"/>
      <c r="F11" s="779"/>
      <c r="G11" s="779"/>
      <c r="H11" s="779"/>
      <c r="I11" s="779"/>
      <c r="J11" s="309" t="s">
        <v>10</v>
      </c>
      <c r="K11" s="310">
        <f>'Orçamento Sintético'!K11</f>
        <v>0.26700000000000002</v>
      </c>
      <c r="L11" s="303"/>
      <c r="M11" s="303"/>
      <c r="N11" s="303"/>
      <c r="O11" s="303"/>
      <c r="P11" s="303"/>
    </row>
    <row r="12" spans="2:16" ht="18.5" thickBot="1">
      <c r="B12" s="780"/>
      <c r="C12" s="781"/>
      <c r="D12" s="781"/>
      <c r="E12" s="781"/>
      <c r="F12" s="781"/>
      <c r="G12" s="781"/>
      <c r="H12" s="781"/>
      <c r="I12" s="782"/>
      <c r="J12" s="734" t="str">
        <f>'Orçamento Sintético'!J12</f>
        <v>ORÇAMENTO DESONERADO</v>
      </c>
      <c r="K12" s="735"/>
      <c r="L12" s="303"/>
      <c r="M12" s="303"/>
      <c r="N12" s="303"/>
      <c r="O12" s="303"/>
      <c r="P12" s="303"/>
    </row>
    <row r="13" spans="2:16" ht="17.5">
      <c r="B13" s="206"/>
      <c r="C13" s="311"/>
      <c r="D13" s="312"/>
      <c r="E13" s="303"/>
      <c r="F13" s="313"/>
      <c r="G13" s="206"/>
      <c r="H13" s="206"/>
      <c r="I13" s="206"/>
      <c r="J13" s="206"/>
      <c r="K13" s="303"/>
      <c r="L13" s="303"/>
      <c r="M13" s="303"/>
      <c r="N13" s="303"/>
      <c r="O13" s="303"/>
      <c r="P13" s="303"/>
    </row>
    <row r="14" spans="2:16" ht="18" thickBot="1">
      <c r="B14" s="206"/>
      <c r="C14" s="311"/>
      <c r="D14" s="312"/>
      <c r="E14" s="303"/>
      <c r="F14" s="313"/>
      <c r="G14" s="206"/>
      <c r="H14" s="206"/>
      <c r="I14" s="206"/>
      <c r="J14" s="206"/>
      <c r="K14" s="303"/>
      <c r="L14" s="303"/>
      <c r="M14" s="303"/>
      <c r="N14" s="303"/>
      <c r="O14" s="303"/>
      <c r="P14" s="303"/>
    </row>
    <row r="15" spans="2:16" ht="18.5" thickBot="1">
      <c r="B15" s="206"/>
      <c r="C15" s="707" t="s">
        <v>89</v>
      </c>
      <c r="D15" s="709" t="s">
        <v>84</v>
      </c>
      <c r="E15" s="747" t="s">
        <v>85</v>
      </c>
      <c r="F15" s="711" t="s">
        <v>86</v>
      </c>
      <c r="G15" s="745" t="s">
        <v>205</v>
      </c>
      <c r="H15" s="749"/>
      <c r="I15" s="745" t="s">
        <v>206</v>
      </c>
      <c r="J15" s="749"/>
      <c r="K15" s="745" t="s">
        <v>207</v>
      </c>
      <c r="L15" s="749"/>
      <c r="M15" s="745" t="s">
        <v>208</v>
      </c>
      <c r="N15" s="746"/>
      <c r="O15" s="745" t="s">
        <v>43</v>
      </c>
      <c r="P15" s="746"/>
    </row>
    <row r="16" spans="2:16" ht="18" thickBot="1">
      <c r="B16" s="206"/>
      <c r="C16" s="708"/>
      <c r="D16" s="710"/>
      <c r="E16" s="748"/>
      <c r="F16" s="712"/>
      <c r="G16" s="314" t="s">
        <v>86</v>
      </c>
      <c r="H16" s="315" t="s">
        <v>85</v>
      </c>
      <c r="I16" s="316" t="s">
        <v>86</v>
      </c>
      <c r="J16" s="317" t="s">
        <v>85</v>
      </c>
      <c r="K16" s="318" t="s">
        <v>86</v>
      </c>
      <c r="L16" s="319" t="s">
        <v>85</v>
      </c>
      <c r="M16" s="314" t="s">
        <v>86</v>
      </c>
      <c r="N16" s="437" t="s">
        <v>85</v>
      </c>
      <c r="O16" s="316" t="s">
        <v>86</v>
      </c>
      <c r="P16" s="317" t="s">
        <v>85</v>
      </c>
    </row>
    <row r="17" spans="2:16" ht="17.5">
      <c r="B17" s="206"/>
      <c r="C17" s="320">
        <f>Resumo!C17</f>
        <v>1</v>
      </c>
      <c r="D17" s="321" t="str">
        <f>Resumo!D17</f>
        <v>ADMINISTRAÇÃO DA OBRA</v>
      </c>
      <c r="E17" s="322">
        <f>Resumo!E17</f>
        <v>15617.54</v>
      </c>
      <c r="F17" s="323">
        <f>Resumo!G17</f>
        <v>4.930871054018781E-2</v>
      </c>
      <c r="G17" s="324">
        <v>0.48280000000000001</v>
      </c>
      <c r="H17" s="325">
        <f>G17*E17</f>
        <v>7540.1483120000003</v>
      </c>
      <c r="I17" s="324">
        <v>0.3075</v>
      </c>
      <c r="J17" s="327">
        <f t="shared" ref="J17:J22" si="0">I17*$E17</f>
        <v>4802.3935499999998</v>
      </c>
      <c r="K17" s="324">
        <v>0.12509999999999999</v>
      </c>
      <c r="L17" s="435">
        <f>K17*$E17</f>
        <v>1953.7542539999999</v>
      </c>
      <c r="M17" s="324">
        <f>N17/E17</f>
        <v>8.460000000000005E-2</v>
      </c>
      <c r="N17" s="325">
        <f>E17-H17-J17-L17</f>
        <v>1321.2438840000009</v>
      </c>
      <c r="O17" s="436">
        <f>M17+K17+I17+G17</f>
        <v>1</v>
      </c>
      <c r="P17" s="327">
        <f>N17+L17+J17+H17</f>
        <v>15617.54</v>
      </c>
    </row>
    <row r="18" spans="2:16" ht="17.5">
      <c r="B18" s="206"/>
      <c r="C18" s="328">
        <f>Resumo!C18</f>
        <v>2</v>
      </c>
      <c r="D18" s="329" t="str">
        <f>Resumo!D18</f>
        <v>TRANSPORTE DE MATERIAIS</v>
      </c>
      <c r="E18" s="330">
        <f>Resumo!E18</f>
        <v>63377.279999999999</v>
      </c>
      <c r="F18" s="331">
        <f>Resumo!G18</f>
        <v>0.20009886027789486</v>
      </c>
      <c r="G18" s="326">
        <f>G17</f>
        <v>0.48280000000000001</v>
      </c>
      <c r="H18" s="327">
        <f>G18*$E18</f>
        <v>30598.550783999999</v>
      </c>
      <c r="I18" s="326">
        <f>I17</f>
        <v>0.3075</v>
      </c>
      <c r="J18" s="327">
        <f t="shared" si="0"/>
        <v>19488.513599999998</v>
      </c>
      <c r="K18" s="326">
        <f>K17</f>
        <v>0.12509999999999999</v>
      </c>
      <c r="L18" s="435">
        <f>K18*$E18</f>
        <v>7928.4977279999994</v>
      </c>
      <c r="M18" s="440">
        <f>N18/E18</f>
        <v>8.4600000000000036E-2</v>
      </c>
      <c r="N18" s="441">
        <f>E18-H18-J18-L18</f>
        <v>5361.7178880000019</v>
      </c>
      <c r="O18" s="436">
        <f t="shared" ref="O18:O20" si="1">M18+K18+I18+G18</f>
        <v>1</v>
      </c>
      <c r="P18" s="327">
        <f t="shared" ref="P18:P20" si="2">N18+L18+J18+H18</f>
        <v>63377.279999999999</v>
      </c>
    </row>
    <row r="19" spans="2:16" ht="17.5">
      <c r="B19" s="206"/>
      <c r="C19" s="328">
        <f>Resumo!C19</f>
        <v>3</v>
      </c>
      <c r="D19" s="329" t="str">
        <f>Resumo!D19</f>
        <v>SERVIÇOS PRELIMINARES</v>
      </c>
      <c r="E19" s="330">
        <f>Resumo!E19</f>
        <v>87008.2</v>
      </c>
      <c r="F19" s="331">
        <f>Resumo!G19</f>
        <v>0.27470793405509247</v>
      </c>
      <c r="G19" s="326">
        <v>0.7</v>
      </c>
      <c r="H19" s="327">
        <f>G19*$E19</f>
        <v>60905.739999999991</v>
      </c>
      <c r="I19" s="326">
        <v>0.1</v>
      </c>
      <c r="J19" s="327">
        <f t="shared" si="0"/>
        <v>8700.82</v>
      </c>
      <c r="K19" s="326">
        <v>0.1</v>
      </c>
      <c r="L19" s="435">
        <f t="shared" ref="L19:L20" si="3">K19*$E19</f>
        <v>8700.82</v>
      </c>
      <c r="M19" s="440">
        <v>0.1</v>
      </c>
      <c r="N19" s="441">
        <f t="shared" ref="N19" si="4">M19*$E19</f>
        <v>8700.82</v>
      </c>
      <c r="O19" s="436">
        <f t="shared" si="1"/>
        <v>1</v>
      </c>
      <c r="P19" s="327">
        <f t="shared" si="2"/>
        <v>87008.199999999983</v>
      </c>
    </row>
    <row r="20" spans="2:16" ht="17.5">
      <c r="B20" s="206"/>
      <c r="C20" s="328">
        <f>Resumo!C20</f>
        <v>4</v>
      </c>
      <c r="D20" s="329" t="str">
        <f>Resumo!D20</f>
        <v>BASE DA FUNDAÇÃO</v>
      </c>
      <c r="E20" s="330">
        <f>Resumo!E20</f>
        <v>107750.54</v>
      </c>
      <c r="F20" s="331">
        <f>Resumo!G20</f>
        <v>0.34019699564777345</v>
      </c>
      <c r="G20" s="326">
        <v>0.5</v>
      </c>
      <c r="H20" s="327">
        <f t="shared" ref="H20:H22" si="5">G20*$E20</f>
        <v>53875.27</v>
      </c>
      <c r="I20" s="326">
        <v>0.5</v>
      </c>
      <c r="J20" s="327">
        <f t="shared" si="0"/>
        <v>53875.27</v>
      </c>
      <c r="K20" s="326"/>
      <c r="L20" s="435">
        <f t="shared" si="3"/>
        <v>0</v>
      </c>
      <c r="M20" s="440"/>
      <c r="N20" s="441">
        <f>M20*$E20</f>
        <v>0</v>
      </c>
      <c r="O20" s="436">
        <f t="shared" si="1"/>
        <v>1</v>
      </c>
      <c r="P20" s="327">
        <f t="shared" si="2"/>
        <v>107750.54</v>
      </c>
    </row>
    <row r="21" spans="2:16" ht="17.5">
      <c r="B21" s="206"/>
      <c r="C21" s="328">
        <f>Resumo!C21</f>
        <v>5</v>
      </c>
      <c r="D21" s="329" t="str">
        <f>Resumo!D21</f>
        <v>ESTRUTURA</v>
      </c>
      <c r="E21" s="330">
        <f>Resumo!E21</f>
        <v>42095.46</v>
      </c>
      <c r="F21" s="331">
        <f>Resumo!G21</f>
        <v>0.1329065174282284</v>
      </c>
      <c r="G21" s="326"/>
      <c r="H21" s="327">
        <f t="shared" si="5"/>
        <v>0</v>
      </c>
      <c r="I21" s="326">
        <v>0.25</v>
      </c>
      <c r="J21" s="327">
        <f t="shared" si="0"/>
        <v>10523.865</v>
      </c>
      <c r="K21" s="326">
        <v>0.5</v>
      </c>
      <c r="L21" s="435">
        <f>K21*$E21</f>
        <v>21047.73</v>
      </c>
      <c r="M21" s="440">
        <v>0.25</v>
      </c>
      <c r="N21" s="441">
        <f>M21*$E21</f>
        <v>10523.865</v>
      </c>
      <c r="O21" s="436">
        <f t="shared" ref="O21" si="6">M21+K21+I21+G21</f>
        <v>1</v>
      </c>
      <c r="P21" s="327">
        <f t="shared" ref="P21" si="7">N21+L21+J21+H21</f>
        <v>42095.46</v>
      </c>
    </row>
    <row r="22" spans="2:16" ht="18" thickBot="1">
      <c r="B22" s="206"/>
      <c r="C22" s="328">
        <f>Resumo!C22</f>
        <v>6</v>
      </c>
      <c r="D22" s="329" t="str">
        <f>Resumo!D22</f>
        <v>SERVIÇOS FINAIS</v>
      </c>
      <c r="E22" s="330">
        <f>Resumo!E22</f>
        <v>880.82</v>
      </c>
      <c r="F22" s="331">
        <f>Resumo!G22</f>
        <v>2.7809820508228715E-3</v>
      </c>
      <c r="G22" s="431"/>
      <c r="H22" s="432">
        <f t="shared" si="5"/>
        <v>0</v>
      </c>
      <c r="I22" s="326"/>
      <c r="J22" s="327">
        <f t="shared" si="0"/>
        <v>0</v>
      </c>
      <c r="K22" s="326"/>
      <c r="L22" s="435">
        <f>K22*$E22</f>
        <v>0</v>
      </c>
      <c r="M22" s="442">
        <v>1</v>
      </c>
      <c r="N22" s="443">
        <f>M22*$E22</f>
        <v>880.82</v>
      </c>
      <c r="O22" s="436">
        <f t="shared" ref="O22" si="8">M22+K22+I22+G22</f>
        <v>1</v>
      </c>
      <c r="P22" s="327">
        <f t="shared" ref="P22" si="9">N22+L22+J22+H22</f>
        <v>880.82</v>
      </c>
    </row>
    <row r="23" spans="2:16" ht="18.5" thickBot="1">
      <c r="B23" s="206"/>
      <c r="C23" s="332"/>
      <c r="D23" s="333"/>
      <c r="E23" s="334"/>
      <c r="F23" s="334"/>
      <c r="G23" s="335"/>
      <c r="H23" s="336"/>
      <c r="I23" s="337"/>
      <c r="J23" s="338"/>
      <c r="K23" s="339"/>
      <c r="L23" s="340"/>
      <c r="M23" s="438"/>
      <c r="N23" s="439"/>
      <c r="O23" s="341"/>
      <c r="P23" s="342"/>
    </row>
    <row r="24" spans="2:16" ht="18.5" thickBot="1">
      <c r="B24" s="206"/>
      <c r="C24" s="743" t="s">
        <v>87</v>
      </c>
      <c r="D24" s="744"/>
      <c r="E24" s="343">
        <f>TRUNC(SUM(E17:E22),2)</f>
        <v>316729.84000000003</v>
      </c>
      <c r="F24" s="344">
        <f>SUM(F17:F22)</f>
        <v>1</v>
      </c>
      <c r="G24" s="345">
        <f>+H24/E24</f>
        <v>0.48280802685342172</v>
      </c>
      <c r="H24" s="346">
        <f>SUM(H17:H22)</f>
        <v>152919.70909599998</v>
      </c>
      <c r="I24" s="345">
        <f>J24/$E$24</f>
        <v>0.30748874861301351</v>
      </c>
      <c r="J24" s="346">
        <f>SUM(J17:J22)</f>
        <v>97390.862150000001</v>
      </c>
      <c r="K24" s="345">
        <f>L24/$E$24</f>
        <v>0.12512493922896561</v>
      </c>
      <c r="L24" s="346">
        <f>SUM(L17:L22)</f>
        <v>39630.801982000005</v>
      </c>
      <c r="M24" s="345">
        <f>N24/$E$24</f>
        <v>8.4578285304599016E-2</v>
      </c>
      <c r="N24" s="346">
        <f>SUM(N17:N22)</f>
        <v>26788.466772</v>
      </c>
      <c r="O24" s="741">
        <f>P24/$E$24</f>
        <v>1</v>
      </c>
      <c r="P24" s="739">
        <f>SUM(P17:P22)</f>
        <v>316729.84000000003</v>
      </c>
    </row>
    <row r="25" spans="2:16" ht="18.5" thickBot="1">
      <c r="B25" s="347"/>
      <c r="C25" s="736" t="s">
        <v>90</v>
      </c>
      <c r="D25" s="737"/>
      <c r="E25" s="737"/>
      <c r="F25" s="738"/>
      <c r="G25" s="348">
        <f>H25/$E$24</f>
        <v>0.48280802685342172</v>
      </c>
      <c r="H25" s="349">
        <f>+H24</f>
        <v>152919.70909599998</v>
      </c>
      <c r="I25" s="348">
        <f>J25/$E$24</f>
        <v>0.79029677546643529</v>
      </c>
      <c r="J25" s="349">
        <f>+J24+H25</f>
        <v>250310.57124599998</v>
      </c>
      <c r="K25" s="348">
        <f>L25/$E$24</f>
        <v>0.9154217146954009</v>
      </c>
      <c r="L25" s="349">
        <f>+L24+J25</f>
        <v>289941.37322800001</v>
      </c>
      <c r="M25" s="348">
        <f>N25/$E$24</f>
        <v>1</v>
      </c>
      <c r="N25" s="350">
        <f>+N24+L25</f>
        <v>316729.84000000003</v>
      </c>
      <c r="O25" s="742"/>
      <c r="P25" s="740"/>
    </row>
    <row r="26" spans="2:16" ht="18.5" thickBot="1">
      <c r="B26" s="347"/>
      <c r="C26" s="728" t="str">
        <f>[28]!vextensofree(E24)</f>
        <v>trezentos e dezesseis mil, setecentos e vinte e nove reais e oitenta e quatro centavos</v>
      </c>
      <c r="D26" s="729"/>
      <c r="E26" s="729"/>
      <c r="F26" s="730"/>
      <c r="G26" s="351"/>
      <c r="H26" s="352"/>
      <c r="I26" s="351"/>
      <c r="J26" s="352"/>
      <c r="K26" s="351"/>
      <c r="L26" s="352"/>
      <c r="M26" s="351"/>
      <c r="N26" s="352"/>
      <c r="O26" s="353"/>
      <c r="P26" s="354"/>
    </row>
    <row r="27" spans="2:16" ht="18">
      <c r="B27" s="347"/>
      <c r="C27" s="347"/>
      <c r="D27" s="347"/>
      <c r="E27" s="347"/>
      <c r="F27" s="347"/>
      <c r="G27" s="347"/>
      <c r="H27" s="347"/>
      <c r="I27" s="434"/>
      <c r="J27" s="347"/>
      <c r="K27" s="347"/>
      <c r="L27" s="303"/>
      <c r="M27" s="303"/>
      <c r="N27" s="303"/>
      <c r="O27" s="303"/>
      <c r="P27" s="303"/>
    </row>
    <row r="28" spans="2:16" ht="17.5">
      <c r="B28" s="206"/>
      <c r="C28" s="311"/>
      <c r="D28" s="312"/>
      <c r="E28" s="303"/>
      <c r="F28" s="313"/>
      <c r="G28" s="355"/>
      <c r="H28" s="206"/>
      <c r="I28" s="206"/>
      <c r="J28" s="206"/>
      <c r="K28" s="303"/>
      <c r="L28" s="433"/>
      <c r="M28" s="303"/>
      <c r="N28" s="303"/>
      <c r="O28" s="303"/>
      <c r="P28" s="303"/>
    </row>
    <row r="29" spans="2:16" ht="17.5">
      <c r="B29" s="206"/>
      <c r="C29" s="311"/>
      <c r="D29" s="312"/>
      <c r="E29" s="303"/>
      <c r="F29" s="313"/>
      <c r="G29" s="206"/>
      <c r="H29" s="206"/>
      <c r="I29" s="355"/>
      <c r="J29" s="206"/>
      <c r="K29" s="356"/>
      <c r="L29" s="303"/>
      <c r="M29" s="303"/>
      <c r="N29" s="303"/>
      <c r="O29" s="303"/>
      <c r="P29" s="303"/>
    </row>
    <row r="30" spans="2:16" ht="17.5">
      <c r="B30" s="206"/>
      <c r="C30" s="311"/>
      <c r="D30" s="312"/>
      <c r="E30" s="303"/>
      <c r="F30" s="313"/>
      <c r="G30" s="355"/>
      <c r="H30" s="355"/>
      <c r="I30" s="355"/>
      <c r="J30" s="206"/>
      <c r="K30" s="303"/>
      <c r="L30" s="303"/>
      <c r="M30" s="356"/>
      <c r="N30" s="303"/>
      <c r="O30" s="303"/>
      <c r="P30" s="303"/>
    </row>
    <row r="31" spans="2:16" ht="17.5">
      <c r="B31" s="206"/>
      <c r="C31" s="311"/>
      <c r="D31" s="312"/>
      <c r="E31" s="303"/>
      <c r="F31" s="313"/>
      <c r="G31" s="206"/>
      <c r="H31" s="355"/>
      <c r="I31" s="206"/>
      <c r="J31" s="206"/>
      <c r="K31" s="356"/>
      <c r="L31" s="356"/>
      <c r="M31" s="303"/>
      <c r="N31" s="303"/>
      <c r="O31" s="303"/>
      <c r="P31" s="303"/>
    </row>
    <row r="32" spans="2:16" ht="18">
      <c r="B32" s="206"/>
      <c r="C32" s="311"/>
      <c r="D32" s="357" t="s">
        <v>15</v>
      </c>
      <c r="E32" s="303"/>
      <c r="F32" s="313"/>
      <c r="G32" s="206"/>
      <c r="H32" s="355"/>
      <c r="I32" s="355"/>
      <c r="J32" s="206"/>
      <c r="K32" s="303"/>
      <c r="L32" s="303"/>
      <c r="M32" s="303"/>
      <c r="N32" s="303"/>
      <c r="O32" s="303"/>
      <c r="P32" s="303"/>
    </row>
    <row r="33" spans="2:16" ht="18">
      <c r="B33" s="206"/>
      <c r="C33" s="311"/>
      <c r="D33" s="357" t="s">
        <v>16</v>
      </c>
      <c r="E33" s="303"/>
      <c r="F33" s="313"/>
      <c r="G33" s="206"/>
      <c r="H33" s="206"/>
      <c r="I33" s="206"/>
      <c r="J33" s="206"/>
      <c r="K33" s="356"/>
      <c r="L33" s="303"/>
      <c r="M33" s="303"/>
      <c r="N33" s="303"/>
      <c r="O33" s="303"/>
      <c r="P33" s="303"/>
    </row>
    <row r="34" spans="2:16" ht="18">
      <c r="B34" s="206"/>
      <c r="C34" s="311"/>
      <c r="D34" s="357" t="s">
        <v>17</v>
      </c>
      <c r="E34" s="303"/>
      <c r="F34" s="313"/>
      <c r="G34" s="206"/>
      <c r="H34" s="358"/>
      <c r="I34" s="206"/>
      <c r="J34" s="206"/>
      <c r="K34" s="303"/>
      <c r="L34" s="303"/>
      <c r="M34" s="303"/>
      <c r="N34" s="303"/>
      <c r="O34" s="303"/>
      <c r="P34" s="303"/>
    </row>
    <row r="35" spans="2:16" ht="17.5">
      <c r="B35" s="206"/>
      <c r="C35" s="311"/>
      <c r="D35" s="312"/>
      <c r="E35" s="303"/>
      <c r="F35" s="313"/>
      <c r="G35" s="206"/>
      <c r="H35" s="206"/>
      <c r="I35" s="206"/>
      <c r="J35" s="206"/>
      <c r="K35" s="303"/>
      <c r="L35" s="303"/>
      <c r="M35" s="303"/>
      <c r="N35" s="303"/>
      <c r="O35" s="303"/>
      <c r="P35" s="303"/>
    </row>
  </sheetData>
  <mergeCells count="25"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2023-08-18T17:14:11Z</cp:lastPrinted>
  <dcterms:created xsi:type="dcterms:W3CDTF">2022-04-05T17:51:09Z</dcterms:created>
  <dcterms:modified xsi:type="dcterms:W3CDTF">2023-08-18T17:14:36Z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